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CL 51 - plan achiziții\"/>
    </mc:Choice>
  </mc:AlternateContent>
  <bookViews>
    <workbookView xWindow="0" yWindow="0" windowWidth="28800" windowHeight="11835" firstSheet="1" activeTab="8"/>
  </bookViews>
  <sheets>
    <sheet name="anexa 1 Lucrari" sheetId="2" r:id="rId1"/>
    <sheet name="Anexa 2 Furnizare" sheetId="1" r:id="rId2"/>
    <sheet name="Anexa 3 Servicii" sheetId="3" r:id="rId3"/>
    <sheet name="anexa 1 Proiect" sheetId="4" r:id="rId4"/>
    <sheet name="Anexa 2 Proiect" sheetId="5" r:id="rId5"/>
    <sheet name="Anexa 3 Proiect" sheetId="7" r:id="rId6"/>
    <sheet name="anexa 1 HCL" sheetId="9" r:id="rId7"/>
    <sheet name="Anexa 2 HCL" sheetId="10" r:id="rId8"/>
    <sheet name="Anexa 3 HCL" sheetId="11" r:id="rId9"/>
    <sheet name="anexa 1 Proiect (2)" sheetId="8" state="hidden" r:id="rId10"/>
    <sheet name="Anexa 3 Servicii (2)" sheetId="6" state="hidden" r:id="rId11"/>
  </sheets>
  <definedNames>
    <definedName name="_xlnm.Print_Area" localSheetId="6">'anexa 1 HCL'!$A$1:$K$24</definedName>
    <definedName name="_xlnm.Print_Area" localSheetId="0">'anexa 1 Lucrari'!$A$1:$K$22</definedName>
    <definedName name="_xlnm.Print_Area" localSheetId="3">'anexa 1 Proiect'!$A$1:$K$29</definedName>
    <definedName name="_xlnm.Print_Area" localSheetId="9">'anexa 1 Proiect (2)'!$A$1:$K$29</definedName>
    <definedName name="_xlnm.Print_Area" localSheetId="1">'Anexa 2 Furnizare'!$A$1:$J$35</definedName>
    <definedName name="_xlnm.Print_Area" localSheetId="7">'Anexa 2 HCL'!$A$1:$J$41</definedName>
    <definedName name="_xlnm.Print_Area" localSheetId="4">'Anexa 2 Proiect'!$A$1:$J$42</definedName>
    <definedName name="_xlnm.Print_Area" localSheetId="8">'Anexa 3 HCL'!$A$1:$J$59</definedName>
    <definedName name="_xlnm.Print_Area" localSheetId="5">'Anexa 3 Proiect'!$A$1:$J$59</definedName>
    <definedName name="_xlnm.Print_Area" localSheetId="2">'Anexa 3 Servicii'!$A$1:$J$54</definedName>
    <definedName name="_xlnm.Print_Area" localSheetId="10">'Anexa 3 Servicii (2)'!$A$1:$J$54</definedName>
  </definedNames>
  <calcPr calcId="152511"/>
</workbook>
</file>

<file path=xl/calcChain.xml><?xml version="1.0" encoding="utf-8"?>
<calcChain xmlns="http://schemas.openxmlformats.org/spreadsheetml/2006/main">
  <c r="D49" i="11" l="1"/>
  <c r="D31" i="10" l="1"/>
  <c r="D18" i="9"/>
  <c r="D18" i="8"/>
  <c r="D49" i="7" l="1"/>
  <c r="D49" i="6"/>
  <c r="D32" i="5"/>
  <c r="D18" i="4"/>
  <c r="D49" i="3" l="1"/>
  <c r="D18" i="2" l="1"/>
  <c r="D32" i="1" l="1"/>
</calcChain>
</file>

<file path=xl/sharedStrings.xml><?xml version="1.0" encoding="utf-8"?>
<sst xmlns="http://schemas.openxmlformats.org/spreadsheetml/2006/main" count="1981" uniqueCount="174">
  <si>
    <t>Nr. crt.</t>
  </si>
  <si>
    <t>Cod CPV</t>
  </si>
  <si>
    <t>Achizitie directa</t>
  </si>
  <si>
    <t>Piese auto</t>
  </si>
  <si>
    <t>Becuri si lampi fluorescente</t>
  </si>
  <si>
    <t>31532920-9</t>
  </si>
  <si>
    <t>Materiale de stingere a incendiilor</t>
  </si>
  <si>
    <t>35111200-7</t>
  </si>
  <si>
    <t>Produse de curatenie</t>
  </si>
  <si>
    <t>39831240-0</t>
  </si>
  <si>
    <t>Toner pentru imprimantele laser/faxuri</t>
  </si>
  <si>
    <t>30125110-5</t>
  </si>
  <si>
    <t>TOTAL</t>
  </si>
  <si>
    <t>45233141-9</t>
  </si>
  <si>
    <t>Servicii de intretinere a iluminatului public</t>
  </si>
  <si>
    <t>50232100-1</t>
  </si>
  <si>
    <t>64210000-1</t>
  </si>
  <si>
    <t>Servicii de medicina muncii</t>
  </si>
  <si>
    <t>85147000-1</t>
  </si>
  <si>
    <t>Servicii de consultanta in domeniul securitatii</t>
  </si>
  <si>
    <t>Servicii de energie electrica</t>
  </si>
  <si>
    <t>Servicii de dezapezire</t>
  </si>
  <si>
    <t>90620000-9</t>
  </si>
  <si>
    <t>Servicii postale</t>
  </si>
  <si>
    <t>Servicii de formare profesionala</t>
  </si>
  <si>
    <t>Servicii de transport-delegatii</t>
  </si>
  <si>
    <t>60000000-8</t>
  </si>
  <si>
    <t>Lucrari de constructii la cladiri - intretinere -reabilitare</t>
  </si>
  <si>
    <t>4521000-2</t>
  </si>
  <si>
    <t>Piese si accesorii pentru computere</t>
  </si>
  <si>
    <t>30237000-9</t>
  </si>
  <si>
    <t>Carburanti</t>
  </si>
  <si>
    <t>34300000-0</t>
  </si>
  <si>
    <t>Diverse materiale de constructii</t>
  </si>
  <si>
    <t>44190000-8</t>
  </si>
  <si>
    <t>Mobilier</t>
  </si>
  <si>
    <t>39100000-3</t>
  </si>
  <si>
    <t>Servicii de topografie</t>
  </si>
  <si>
    <t>71351810-4</t>
  </si>
  <si>
    <t>Servicii de asigurare</t>
  </si>
  <si>
    <t>66510000-8</t>
  </si>
  <si>
    <t>Servicii IT: consultanta, dezvoltare de software, internet si asistenta</t>
  </si>
  <si>
    <t>72000000-5</t>
  </si>
  <si>
    <t>Servicii de publicitate</t>
  </si>
  <si>
    <t>79341000-6</t>
  </si>
  <si>
    <t>80530000-8</t>
  </si>
  <si>
    <t>Servicii de telefonie, internet, radio, TV si de transmisie de date</t>
  </si>
  <si>
    <t>Servicii de curatire si igienizare a mediului rural, colectare gunoi menajer</t>
  </si>
  <si>
    <t>90511200-4</t>
  </si>
  <si>
    <t>65310000-9</t>
  </si>
  <si>
    <t>79713000-5</t>
  </si>
  <si>
    <t>71241000-9</t>
  </si>
  <si>
    <t>Servicii de consultanta in constructii, proiectare, studii de fezabilitate</t>
  </si>
  <si>
    <t>64112000-4</t>
  </si>
  <si>
    <t>Servicii tipografice</t>
  </si>
  <si>
    <t>79810000-5</t>
  </si>
  <si>
    <t>Servicii protectia muncii</t>
  </si>
  <si>
    <t>71317210-8</t>
  </si>
  <si>
    <t>Servicii de consultanta in domeniul evaluarii</t>
  </si>
  <si>
    <t>79419000-4</t>
  </si>
  <si>
    <t>Servicii reparatii auto, tractoare, utilaje</t>
  </si>
  <si>
    <t>50110000-9</t>
  </si>
  <si>
    <t>Tip si obiectul contractului de achizitie publica/acordului cadru</t>
  </si>
  <si>
    <t>Sursa de finantare</t>
  </si>
  <si>
    <t>Buget local</t>
  </si>
  <si>
    <t>Procedura stabilita/ instrumente specifice pentru derularea procesului de achizitie</t>
  </si>
  <si>
    <t>Data (luna) estimata pentru initierea procedurii</t>
  </si>
  <si>
    <t>Data (luna) estimata pentru atribuirea contractului de achizitie publica/acordului cadru</t>
  </si>
  <si>
    <t>Persoana responsabila cu aplicarea procedurii de atribuire</t>
  </si>
  <si>
    <t>IANUARIE</t>
  </si>
  <si>
    <t>DECEMBRIE</t>
  </si>
  <si>
    <t>MARTIE</t>
  </si>
  <si>
    <t>lei fara TVA</t>
  </si>
  <si>
    <t>online/offline</t>
  </si>
  <si>
    <t xml:space="preserve">Valoarea estimata a contractului de achizitie public/ acordului cadru </t>
  </si>
  <si>
    <t xml:space="preserve">Modalitatea de derulare a procedurii de atribuire </t>
  </si>
  <si>
    <t>45232141-2</t>
  </si>
  <si>
    <t>Servicii arhivare</t>
  </si>
  <si>
    <t>79995100-6</t>
  </si>
  <si>
    <t>Contributii anuale asociatii</t>
  </si>
  <si>
    <t>93000000-8</t>
  </si>
  <si>
    <t>Distrugator documente</t>
  </si>
  <si>
    <t>30191400-8</t>
  </si>
  <si>
    <t>Servicii intretinere instalatii termice</t>
  </si>
  <si>
    <t>Servicii dezinsectie si deratizare</t>
  </si>
  <si>
    <t>90923000-3</t>
  </si>
  <si>
    <t>Servicii inchiriere xerox</t>
  </si>
  <si>
    <t>30121400-7</t>
  </si>
  <si>
    <t>Servicii de distributie apa plata la dozator si servicii conexe</t>
  </si>
  <si>
    <t>65100000-4</t>
  </si>
  <si>
    <t>ONLINE</t>
  </si>
  <si>
    <t xml:space="preserve"> </t>
  </si>
  <si>
    <t xml:space="preserve">ONLINE </t>
  </si>
  <si>
    <t>09100000-1</t>
  </si>
  <si>
    <t>Lucrari de intretinere a drumurilor comunale,vicinale,străzi și căi acces</t>
  </si>
  <si>
    <t>Furnituri de birou</t>
  </si>
  <si>
    <t>30199000-0</t>
  </si>
  <si>
    <t>MAIER ANA-CRISTINA</t>
  </si>
  <si>
    <t>43262000-7</t>
  </si>
  <si>
    <t>Consilier,                Maier Ana-Cristina</t>
  </si>
  <si>
    <t xml:space="preserve">Servicii de curățenie </t>
  </si>
  <si>
    <t>90910000-9</t>
  </si>
  <si>
    <t>Consilier ,                                    Maier Ana-Cristina</t>
  </si>
  <si>
    <t>Consilier,                     Maier Ana-Cristina</t>
  </si>
  <si>
    <t>CONSILIER ACHIZIȚII PUBLICE,</t>
  </si>
  <si>
    <t>Programul anual al achizițiilor publice al comunei Vălișoara pentru anul 2021, în forma inițială – ANEXA NR. 1 – LUCRĂRI</t>
  </si>
  <si>
    <t>Programul anual al achizițiilor publice al comunei Vălișoara pentru anul 2021, în forma inițială – ANEXA NR. 2 – FURNIZARE</t>
  </si>
  <si>
    <t>Programul anual al achizițiilor publice al comunei Vălișoara pentru anul 2021, în forma inițială – ANEXA NR. 3 – SERVICII</t>
  </si>
  <si>
    <t>45453000-7</t>
  </si>
  <si>
    <t>Servicii de mentenanță și întreținere a echipamentului de securitate</t>
  </si>
  <si>
    <t>50610000-4</t>
  </si>
  <si>
    <t>Servicii de consultanță pt.  Strategia de Dezvoltare Locală a comunei Vălișoara 2020-2027</t>
  </si>
  <si>
    <t>73220000-0 </t>
  </si>
  <si>
    <t>71322000-1</t>
  </si>
  <si>
    <t>Lucrări reparații sistem suparveghere video instituții publice</t>
  </si>
  <si>
    <t>50343000-1</t>
  </si>
  <si>
    <t>Stâlpi metal iluminat</t>
  </si>
  <si>
    <t>Buldoexcavator</t>
  </si>
  <si>
    <t>34928510-6</t>
  </si>
  <si>
    <t>Echipament IT</t>
  </si>
  <si>
    <t>30141200-1</t>
  </si>
  <si>
    <t>Cărți</t>
  </si>
  <si>
    <t>22113000-5</t>
  </si>
  <si>
    <t>Servicii consultanță pentru proiect ,,GAZ''</t>
  </si>
  <si>
    <t>7124100-9</t>
  </si>
  <si>
    <t>Servicii consultanță GDPR</t>
  </si>
  <si>
    <t>79417000-0</t>
  </si>
  <si>
    <t>7941900-4</t>
  </si>
  <si>
    <t>Servicii exploatare forestieră</t>
  </si>
  <si>
    <t>77211100-3</t>
  </si>
  <si>
    <t>Servicii reevaluare bunuri domeniul public</t>
  </si>
  <si>
    <t>Lucrări de reparații și întreținere Scoala Gimnazială Vălișoara</t>
  </si>
  <si>
    <t>Lucrări de reparații, igienizare la Primăria și Căminul Cultural Vălișoara</t>
  </si>
  <si>
    <t>Servicii contabilitate</t>
  </si>
  <si>
    <t>79211000-6</t>
  </si>
  <si>
    <t>Toalete ecologice</t>
  </si>
  <si>
    <t>45215500-2</t>
  </si>
  <si>
    <t xml:space="preserve">Piese tractor </t>
  </si>
  <si>
    <t>16810000-6</t>
  </si>
  <si>
    <t xml:space="preserve">Generator de curent </t>
  </si>
  <si>
    <t>31122000-7</t>
  </si>
  <si>
    <t>Servicii proiectare GAZ</t>
  </si>
  <si>
    <t>Servicii de proiectare ,,DALI'' străzi com. Vălișoara</t>
  </si>
  <si>
    <t>71335000-5</t>
  </si>
  <si>
    <t>Anexa 1_3 la raportul nr.4920/09.11.2020</t>
  </si>
  <si>
    <t>Servicii măsurători GAZ</t>
  </si>
  <si>
    <t>71354300-7</t>
  </si>
  <si>
    <t>CONTABILITATE,</t>
  </si>
  <si>
    <t>Anexa 1_2 la raportul nr. 4920/09.11.2020</t>
  </si>
  <si>
    <t>Anexa 1_1 la raportul nr. 4920/09.11.2020</t>
  </si>
  <si>
    <t>Anexa 1_3 la Proiectul de HCL nr. 42/09.11.2020</t>
  </si>
  <si>
    <t>Președinte de ședință</t>
  </si>
  <si>
    <t xml:space="preserve">Contrasemnează, </t>
  </si>
  <si>
    <t>Secretar general,</t>
  </si>
  <si>
    <t>______________</t>
  </si>
  <si>
    <t>INIȚIATOR,</t>
  </si>
  <si>
    <t>PRIMAR,</t>
  </si>
  <si>
    <t>BEDEA CAMELIA</t>
  </si>
  <si>
    <t>Vălișoara, __________</t>
  </si>
  <si>
    <t>Vălișoara, ______________</t>
  </si>
  <si>
    <t>Anexa 1_2 laProiectul de HCL nr. 42/09.11.2020</t>
  </si>
  <si>
    <t>Anexa 1_1 la Proiectul de HCL nr. 42/09.11.2020</t>
  </si>
  <si>
    <t>Anexa 1_1 la HCL nr. 51/2020</t>
  </si>
  <si>
    <t>Resiga Gheorghe</t>
  </si>
  <si>
    <t>Groza Loredana-Roxana</t>
  </si>
  <si>
    <t>Vălișoara, 29.12.2020</t>
  </si>
  <si>
    <t>Anexa 1_2 la HCL nr. 51/2020</t>
  </si>
  <si>
    <t>Consilier achiziții publice,                     Maier Ana-Cristina</t>
  </si>
  <si>
    <t>Consilier achiziții publice,                        Maier Ana-Cristina</t>
  </si>
  <si>
    <t>Consilier achiziții publice,                                    Maier Ana-Cristina</t>
  </si>
  <si>
    <t>Servicii de topografie  (măsurători drumuri)</t>
  </si>
  <si>
    <t xml:space="preserve">Contrasemnează </t>
  </si>
  <si>
    <t>Secretar general</t>
  </si>
  <si>
    <t>Anexa 1_3 la HCL nr. 51/2020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</si>
</sst>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  <charset val="238"/>
    </font>
    <font>
      <sz val="10"/>
      <name val="Tahoma"/>
      <family val="2"/>
    </font>
    <font>
      <sz val="14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9"/>
      <color rgb="FF0B2A4C"/>
      <name val="Verdana"/>
      <family val="2"/>
    </font>
    <font>
      <b/>
      <sz val="14"/>
      <color theme="1"/>
      <name val="Times New Roman"/>
      <family val="1"/>
      <charset val="238"/>
    </font>
    <font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2"/>
      <color rgb="FF545454"/>
      <name val="Times New Roman"/>
      <family val="1"/>
      <charset val="238"/>
    </font>
    <font>
      <sz val="14"/>
      <color theme="1"/>
      <name val="Arial"/>
      <family val="2"/>
    </font>
    <font>
      <sz val="14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11"/>
      <color rgb="FF333333"/>
      <name val="Tahoma"/>
      <family val="2"/>
    </font>
    <font>
      <sz val="14"/>
      <color theme="1"/>
      <name val="Times New Roman"/>
      <family val="1"/>
      <charset val="238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sz val="16"/>
      <name val="Times New Roman"/>
      <family val="1"/>
    </font>
    <font>
      <sz val="18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3F4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30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0" xfId="0" applyFill="1"/>
    <xf numFmtId="2" fontId="1" fillId="2" borderId="4" xfId="0" applyNumberFormat="1" applyFont="1" applyFill="1" applyBorder="1" applyAlignment="1">
      <alignment vertical="center" wrapText="1"/>
    </xf>
    <xf numFmtId="0" fontId="0" fillId="2" borderId="0" xfId="0" applyFill="1" applyBorder="1"/>
    <xf numFmtId="0" fontId="4" fillId="2" borderId="0" xfId="0" applyFont="1" applyFill="1"/>
    <xf numFmtId="2" fontId="1" fillId="2" borderId="2" xfId="0" applyNumberFormat="1" applyFont="1" applyFill="1" applyBorder="1" applyAlignment="1">
      <alignment vertical="center" wrapText="1"/>
    </xf>
    <xf numFmtId="0" fontId="0" fillId="2" borderId="2" xfId="0" applyFill="1" applyBorder="1"/>
    <xf numFmtId="0" fontId="0" fillId="0" borderId="5" xfId="0" applyBorder="1"/>
    <xf numFmtId="2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3" fillId="3" borderId="0" xfId="0" applyFont="1" applyFill="1" applyAlignment="1">
      <alignment vertical="center" wrapText="1"/>
    </xf>
    <xf numFmtId="2" fontId="0" fillId="0" borderId="0" xfId="0" applyNumberFormat="1"/>
    <xf numFmtId="0" fontId="11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15" fillId="0" borderId="0" xfId="0" applyFont="1"/>
    <xf numFmtId="0" fontId="5" fillId="0" borderId="1" xfId="0" applyFont="1" applyBorder="1" applyAlignment="1">
      <alignment horizontal="center" vertical="center" wrapText="1"/>
    </xf>
    <xf numFmtId="2" fontId="4" fillId="2" borderId="0" xfId="0" applyNumberFormat="1" applyFont="1" applyFill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12" fillId="2" borderId="0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Alignment="1"/>
    <xf numFmtId="0" fontId="20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14" fontId="12" fillId="2" borderId="0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14" fontId="12" fillId="2" borderId="0" xfId="0" applyNumberFormat="1" applyFont="1" applyFill="1" applyBorder="1" applyAlignment="1">
      <alignment vertical="center" wrapText="1"/>
    </xf>
    <xf numFmtId="0" fontId="11" fillId="0" borderId="0" xfId="0" applyFont="1" applyAlignment="1"/>
    <xf numFmtId="0" fontId="1" fillId="0" borderId="0" xfId="0" applyFont="1"/>
    <xf numFmtId="0" fontId="23" fillId="0" borderId="0" xfId="0" applyFont="1" applyAlignment="1"/>
    <xf numFmtId="0" fontId="23" fillId="0" borderId="0" xfId="0" applyFont="1" applyAlignment="1">
      <alignment horizontal="center"/>
    </xf>
    <xf numFmtId="0" fontId="19" fillId="0" borderId="0" xfId="0" applyFont="1" applyAlignment="1"/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14" fontId="12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5" fillId="0" borderId="0" xfId="0" applyFont="1" applyAlignment="1">
      <alignment horizontal="center"/>
    </xf>
    <xf numFmtId="14" fontId="12" fillId="2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/>
    <xf numFmtId="0" fontId="26" fillId="0" borderId="0" xfId="0" applyFont="1" applyFill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/>
    <xf numFmtId="14" fontId="26" fillId="2" borderId="0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</cellXfs>
  <cellStyles count="2">
    <cellStyle name="Normal" xfId="0" builtinId="0"/>
    <cellStyle name="Normal_Machete buget 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403390</xdr:colOff>
      <xdr:row>7</xdr:row>
      <xdr:rowOff>95778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552"/>
          <a:ext cx="885825" cy="12585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569026</xdr:colOff>
      <xdr:row>0</xdr:row>
      <xdr:rowOff>136072</xdr:rowOff>
    </xdr:from>
    <xdr:to>
      <xdr:col>4</xdr:col>
      <xdr:colOff>285379</xdr:colOff>
      <xdr:row>7</xdr:row>
      <xdr:rowOff>55823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51461" y="136072"/>
          <a:ext cx="3724275" cy="126809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PRIMĂRIA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79376</xdr:colOff>
      <xdr:row>0</xdr:row>
      <xdr:rowOff>158749</xdr:rowOff>
    </xdr:from>
    <xdr:to>
      <xdr:col>1</xdr:col>
      <xdr:colOff>714376</xdr:colOff>
      <xdr:row>7</xdr:row>
      <xdr:rowOff>95249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6" y="158749"/>
          <a:ext cx="1143000" cy="14446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698500</xdr:colOff>
      <xdr:row>0</xdr:row>
      <xdr:rowOff>142875</xdr:rowOff>
    </xdr:from>
    <xdr:to>
      <xdr:col>3</xdr:col>
      <xdr:colOff>930275</xdr:colOff>
      <xdr:row>6</xdr:row>
      <xdr:rowOff>156845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206500" y="142875"/>
          <a:ext cx="3724275" cy="126809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PRIMĂRIA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31750</xdr:rowOff>
    </xdr:from>
    <xdr:to>
      <xdr:col>1</xdr:col>
      <xdr:colOff>584200</xdr:colOff>
      <xdr:row>5</xdr:row>
      <xdr:rowOff>226695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22250"/>
          <a:ext cx="885825" cy="12585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650875</xdr:colOff>
      <xdr:row>0</xdr:row>
      <xdr:rowOff>15875</xdr:rowOff>
    </xdr:from>
    <xdr:to>
      <xdr:col>4</xdr:col>
      <xdr:colOff>581025</xdr:colOff>
      <xdr:row>5</xdr:row>
      <xdr:rowOff>220345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79500" y="206375"/>
          <a:ext cx="3724275" cy="126809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PRIMĂRIA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403390</xdr:colOff>
      <xdr:row>7</xdr:row>
      <xdr:rowOff>95778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79640" cy="128640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569026</xdr:colOff>
      <xdr:row>0</xdr:row>
      <xdr:rowOff>136072</xdr:rowOff>
    </xdr:from>
    <xdr:to>
      <xdr:col>4</xdr:col>
      <xdr:colOff>285379</xdr:colOff>
      <xdr:row>7</xdr:row>
      <xdr:rowOff>55823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45276" y="136072"/>
          <a:ext cx="3726378" cy="13008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 LOCAL AL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79376</xdr:colOff>
      <xdr:row>0</xdr:row>
      <xdr:rowOff>158749</xdr:rowOff>
    </xdr:from>
    <xdr:to>
      <xdr:col>1</xdr:col>
      <xdr:colOff>714376</xdr:colOff>
      <xdr:row>7</xdr:row>
      <xdr:rowOff>95249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6" y="158749"/>
          <a:ext cx="1149350" cy="14509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698500</xdr:colOff>
      <xdr:row>0</xdr:row>
      <xdr:rowOff>142875</xdr:rowOff>
    </xdr:from>
    <xdr:to>
      <xdr:col>3</xdr:col>
      <xdr:colOff>930275</xdr:colOff>
      <xdr:row>6</xdr:row>
      <xdr:rowOff>156845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212850" y="142875"/>
          <a:ext cx="3717925" cy="12712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LOCAL AL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31750</xdr:rowOff>
    </xdr:from>
    <xdr:to>
      <xdr:col>1</xdr:col>
      <xdr:colOff>584200</xdr:colOff>
      <xdr:row>5</xdr:row>
      <xdr:rowOff>226695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1750"/>
          <a:ext cx="885825" cy="12617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650875</xdr:colOff>
      <xdr:row>0</xdr:row>
      <xdr:rowOff>15875</xdr:rowOff>
    </xdr:from>
    <xdr:to>
      <xdr:col>4</xdr:col>
      <xdr:colOff>581025</xdr:colOff>
      <xdr:row>5</xdr:row>
      <xdr:rowOff>220345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79500" y="15875"/>
          <a:ext cx="3711575" cy="12712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 LOCAL AL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403390</xdr:colOff>
      <xdr:row>7</xdr:row>
      <xdr:rowOff>95778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79640" cy="128640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569026</xdr:colOff>
      <xdr:row>0</xdr:row>
      <xdr:rowOff>136072</xdr:rowOff>
    </xdr:from>
    <xdr:to>
      <xdr:col>4</xdr:col>
      <xdr:colOff>285379</xdr:colOff>
      <xdr:row>7</xdr:row>
      <xdr:rowOff>55823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45276" y="136072"/>
          <a:ext cx="3726378" cy="13008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 LOCAL AL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79376</xdr:colOff>
      <xdr:row>0</xdr:row>
      <xdr:rowOff>158749</xdr:rowOff>
    </xdr:from>
    <xdr:to>
      <xdr:col>1</xdr:col>
      <xdr:colOff>714376</xdr:colOff>
      <xdr:row>7</xdr:row>
      <xdr:rowOff>95249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6" y="158749"/>
          <a:ext cx="1149350" cy="14509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698500</xdr:colOff>
      <xdr:row>0</xdr:row>
      <xdr:rowOff>142875</xdr:rowOff>
    </xdr:from>
    <xdr:to>
      <xdr:col>3</xdr:col>
      <xdr:colOff>930275</xdr:colOff>
      <xdr:row>6</xdr:row>
      <xdr:rowOff>156845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212850" y="142875"/>
          <a:ext cx="3717925" cy="12712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LOCAL AL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31750</xdr:rowOff>
    </xdr:from>
    <xdr:to>
      <xdr:col>1</xdr:col>
      <xdr:colOff>584200</xdr:colOff>
      <xdr:row>5</xdr:row>
      <xdr:rowOff>226695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1750"/>
          <a:ext cx="885825" cy="12617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650875</xdr:colOff>
      <xdr:row>0</xdr:row>
      <xdr:rowOff>15875</xdr:rowOff>
    </xdr:from>
    <xdr:to>
      <xdr:col>4</xdr:col>
      <xdr:colOff>581025</xdr:colOff>
      <xdr:row>5</xdr:row>
      <xdr:rowOff>220345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79500" y="15875"/>
          <a:ext cx="3711575" cy="12712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 LOCAL AL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403390</xdr:colOff>
      <xdr:row>7</xdr:row>
      <xdr:rowOff>95778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79640" cy="128640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569026</xdr:colOff>
      <xdr:row>0</xdr:row>
      <xdr:rowOff>136072</xdr:rowOff>
    </xdr:from>
    <xdr:to>
      <xdr:col>4</xdr:col>
      <xdr:colOff>285379</xdr:colOff>
      <xdr:row>7</xdr:row>
      <xdr:rowOff>55823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45276" y="136072"/>
          <a:ext cx="3726378" cy="13008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 LOCAL AL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31750</xdr:rowOff>
    </xdr:from>
    <xdr:to>
      <xdr:col>1</xdr:col>
      <xdr:colOff>584200</xdr:colOff>
      <xdr:row>5</xdr:row>
      <xdr:rowOff>226695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1750"/>
          <a:ext cx="885825" cy="12617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650875</xdr:colOff>
      <xdr:row>0</xdr:row>
      <xdr:rowOff>15875</xdr:rowOff>
    </xdr:from>
    <xdr:to>
      <xdr:col>4</xdr:col>
      <xdr:colOff>581025</xdr:colOff>
      <xdr:row>5</xdr:row>
      <xdr:rowOff>220345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79500" y="15875"/>
          <a:ext cx="3711575" cy="12712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PRIMĂRIA COMUNEI </a:t>
          </a:r>
          <a:r>
            <a:rPr lang="pt-BR" sz="12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28"/>
  <sheetViews>
    <sheetView view="pageBreakPreview" topLeftCell="A16" zoomScale="77" zoomScaleNormal="100" zoomScaleSheetLayoutView="77" workbookViewId="0">
      <selection activeCell="I5" sqref="I5"/>
    </sheetView>
  </sheetViews>
  <sheetFormatPr defaultRowHeight="15" x14ac:dyDescent="0.25"/>
  <cols>
    <col min="1" max="1" width="7.140625" customWidth="1"/>
    <col min="2" max="2" width="23.5703125" customWidth="1"/>
    <col min="3" max="3" width="17.140625" customWidth="1"/>
    <col min="4" max="4" width="19.42578125" customWidth="1"/>
    <col min="5" max="5" width="17" customWidth="1"/>
    <col min="6" max="6" width="19.85546875" customWidth="1"/>
    <col min="7" max="8" width="18.42578125" customWidth="1"/>
    <col min="9" max="9" width="22" customWidth="1"/>
    <col min="10" max="10" width="21.5703125" customWidth="1"/>
    <col min="11" max="11" width="9.140625" customWidth="1"/>
    <col min="16" max="16" width="11.5703125" bestFit="1" customWidth="1"/>
  </cols>
  <sheetData>
    <row r="5" spans="1:16" ht="15" customHeight="1" x14ac:dyDescent="0.25">
      <c r="B5" s="35"/>
      <c r="C5" s="35"/>
      <c r="D5" s="35"/>
      <c r="E5" s="36"/>
      <c r="F5" s="37"/>
      <c r="G5" s="37"/>
      <c r="I5" s="37"/>
      <c r="J5" s="37"/>
      <c r="K5" s="37"/>
    </row>
    <row r="6" spans="1:16" ht="15.75" customHeight="1" x14ac:dyDescent="0.25">
      <c r="B6" s="35"/>
      <c r="C6" s="35"/>
      <c r="D6" s="35"/>
      <c r="E6" s="36"/>
      <c r="F6" s="37"/>
      <c r="G6" s="37"/>
      <c r="H6" s="44"/>
      <c r="I6" s="107"/>
      <c r="J6" s="107"/>
      <c r="K6" s="106"/>
    </row>
    <row r="7" spans="1:16" ht="18" customHeight="1" x14ac:dyDescent="0.25">
      <c r="B7" s="35"/>
      <c r="C7" s="35"/>
      <c r="D7" s="35"/>
      <c r="E7" s="36"/>
      <c r="F7" s="37"/>
      <c r="G7" s="37" t="s">
        <v>149</v>
      </c>
      <c r="I7" s="37"/>
      <c r="J7" s="37"/>
      <c r="K7" s="106"/>
    </row>
    <row r="8" spans="1:16" ht="17.25" customHeight="1" x14ac:dyDescent="0.25">
      <c r="B8" s="35"/>
      <c r="C8" s="35"/>
      <c r="D8" s="35"/>
      <c r="E8" s="36"/>
      <c r="F8" s="37"/>
      <c r="G8" s="37"/>
      <c r="H8" s="37"/>
      <c r="I8" s="37"/>
      <c r="J8" s="37"/>
      <c r="K8" s="37"/>
    </row>
    <row r="9" spans="1:16" ht="18.75" x14ac:dyDescent="0.3">
      <c r="A9" s="6"/>
      <c r="B9" s="108" t="s">
        <v>105</v>
      </c>
      <c r="C9" s="108"/>
      <c r="D9" s="108"/>
      <c r="E9" s="108"/>
      <c r="F9" s="108"/>
      <c r="G9" s="108"/>
      <c r="H9" s="108"/>
      <c r="I9" s="108"/>
      <c r="J9" s="108"/>
    </row>
    <row r="10" spans="1:16" ht="16.5" thickBot="1" x14ac:dyDescent="0.3">
      <c r="A10" s="6"/>
    </row>
    <row r="11" spans="1:16" ht="126.75" customHeight="1" thickBot="1" x14ac:dyDescent="0.3">
      <c r="A11" s="103" t="s">
        <v>0</v>
      </c>
      <c r="B11" s="103" t="s">
        <v>62</v>
      </c>
      <c r="C11" s="103" t="s">
        <v>1</v>
      </c>
      <c r="D11" s="46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49" t="s">
        <v>75</v>
      </c>
      <c r="J11" s="103" t="s">
        <v>68</v>
      </c>
    </row>
    <row r="12" spans="1:16" ht="52.5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16" s="12" customFormat="1" ht="90" customHeight="1" thickBot="1" x14ac:dyDescent="0.3">
      <c r="A13" s="31">
        <v>1</v>
      </c>
      <c r="B13" s="19" t="s">
        <v>27</v>
      </c>
      <c r="C13" s="19" t="s">
        <v>28</v>
      </c>
      <c r="D13" s="20">
        <v>20000</v>
      </c>
      <c r="E13" s="21" t="s">
        <v>64</v>
      </c>
      <c r="F13" s="22" t="s">
        <v>2</v>
      </c>
      <c r="G13" s="19" t="s">
        <v>71</v>
      </c>
      <c r="H13" s="23" t="s">
        <v>70</v>
      </c>
      <c r="I13" s="24" t="s">
        <v>92</v>
      </c>
      <c r="J13" s="19" t="s">
        <v>103</v>
      </c>
      <c r="P13" s="47"/>
    </row>
    <row r="14" spans="1:16" s="9" customFormat="1" ht="77.25" customHeight="1" thickBot="1" x14ac:dyDescent="0.3">
      <c r="A14" s="32">
        <v>2</v>
      </c>
      <c r="B14" s="22" t="s">
        <v>94</v>
      </c>
      <c r="C14" s="22" t="s">
        <v>13</v>
      </c>
      <c r="D14" s="25">
        <v>60000</v>
      </c>
      <c r="E14" s="21" t="s">
        <v>64</v>
      </c>
      <c r="F14" s="22" t="s">
        <v>2</v>
      </c>
      <c r="G14" s="19" t="s">
        <v>69</v>
      </c>
      <c r="H14" s="23" t="s">
        <v>70</v>
      </c>
      <c r="I14" s="24" t="s">
        <v>90</v>
      </c>
      <c r="J14" s="19" t="s">
        <v>103</v>
      </c>
    </row>
    <row r="15" spans="1:16" s="9" customFormat="1" ht="77.25" customHeight="1" thickBot="1" x14ac:dyDescent="0.3">
      <c r="A15" s="32">
        <v>3</v>
      </c>
      <c r="B15" s="22" t="s">
        <v>132</v>
      </c>
      <c r="C15" s="22" t="s">
        <v>108</v>
      </c>
      <c r="D15" s="25">
        <v>50000</v>
      </c>
      <c r="E15" s="21" t="s">
        <v>64</v>
      </c>
      <c r="F15" s="22" t="s">
        <v>2</v>
      </c>
      <c r="G15" s="19" t="s">
        <v>71</v>
      </c>
      <c r="H15" s="23" t="s">
        <v>70</v>
      </c>
      <c r="I15" s="24" t="s">
        <v>90</v>
      </c>
      <c r="J15" s="19" t="s">
        <v>103</v>
      </c>
    </row>
    <row r="16" spans="1:16" s="9" customFormat="1" ht="77.25" customHeight="1" thickBot="1" x14ac:dyDescent="0.3">
      <c r="A16" s="32">
        <v>4</v>
      </c>
      <c r="B16" s="22" t="s">
        <v>114</v>
      </c>
      <c r="C16" s="22" t="s">
        <v>115</v>
      </c>
      <c r="D16" s="25">
        <v>10000</v>
      </c>
      <c r="E16" s="21" t="s">
        <v>64</v>
      </c>
      <c r="F16" s="22" t="s">
        <v>2</v>
      </c>
      <c r="G16" s="19" t="s">
        <v>69</v>
      </c>
      <c r="H16" s="23" t="s">
        <v>70</v>
      </c>
      <c r="I16" s="24" t="s">
        <v>90</v>
      </c>
      <c r="J16" s="19" t="s">
        <v>103</v>
      </c>
    </row>
    <row r="17" spans="1:18" s="9" customFormat="1" ht="77.25" customHeight="1" thickBot="1" x14ac:dyDescent="0.3">
      <c r="A17" s="32">
        <v>5</v>
      </c>
      <c r="B17" s="22" t="s">
        <v>131</v>
      </c>
      <c r="C17" s="22" t="s">
        <v>108</v>
      </c>
      <c r="D17" s="25">
        <v>30000</v>
      </c>
      <c r="E17" s="21" t="s">
        <v>64</v>
      </c>
      <c r="F17" s="22" t="s">
        <v>2</v>
      </c>
      <c r="G17" s="19" t="s">
        <v>69</v>
      </c>
      <c r="H17" s="23" t="s">
        <v>70</v>
      </c>
      <c r="I17" s="24" t="s">
        <v>90</v>
      </c>
      <c r="J17" s="19" t="s">
        <v>103</v>
      </c>
    </row>
    <row r="18" spans="1:18" s="9" customFormat="1" ht="72" customHeight="1" thickBot="1" x14ac:dyDescent="0.3">
      <c r="A18" s="17"/>
      <c r="B18" s="30" t="s">
        <v>12</v>
      </c>
      <c r="C18" s="30"/>
      <c r="D18" s="64">
        <f>SUM(D13:D17)</f>
        <v>170000</v>
      </c>
      <c r="E18" s="27"/>
      <c r="F18" s="26"/>
      <c r="G18" s="28"/>
      <c r="H18" s="43"/>
      <c r="I18" s="57"/>
      <c r="J18" s="58"/>
    </row>
    <row r="19" spans="1:18" s="9" customFormat="1" ht="24" customHeight="1" x14ac:dyDescent="0.25">
      <c r="A19" s="59"/>
      <c r="B19"/>
      <c r="C19"/>
      <c r="D19" s="41"/>
      <c r="E19" s="61"/>
      <c r="F19" s="60"/>
      <c r="G19" s="60"/>
      <c r="H19" s="62"/>
      <c r="I19" s="62"/>
      <c r="J19" s="62"/>
    </row>
    <row r="20" spans="1:18" s="9" customFormat="1" ht="25.5" customHeight="1" x14ac:dyDescent="0.3">
      <c r="A20"/>
      <c r="B20" s="105" t="s">
        <v>147</v>
      </c>
      <c r="C20" s="105"/>
      <c r="D20" s="105"/>
      <c r="E20" s="81"/>
      <c r="F20" s="81"/>
      <c r="G20" s="105" t="s">
        <v>104</v>
      </c>
      <c r="H20" s="105"/>
      <c r="I20" s="105"/>
      <c r="J20" s="105"/>
    </row>
    <row r="21" spans="1:18" s="9" customFormat="1" ht="27.75" customHeight="1" x14ac:dyDescent="0.35">
      <c r="A21"/>
      <c r="B21" s="105"/>
      <c r="C21" s="105"/>
      <c r="D21" s="105"/>
      <c r="E21" s="81"/>
      <c r="F21" s="81"/>
      <c r="G21" s="105" t="s">
        <v>97</v>
      </c>
      <c r="H21" s="105"/>
      <c r="I21" s="105"/>
      <c r="J21" s="105"/>
      <c r="P21" s="102"/>
      <c r="Q21" s="102"/>
      <c r="R21" s="102"/>
    </row>
    <row r="22" spans="1:18" s="9" customFormat="1" ht="24.75" customHeight="1" x14ac:dyDescent="0.35">
      <c r="A22"/>
      <c r="B22" s="77"/>
      <c r="C22" s="77"/>
      <c r="D22" s="77"/>
      <c r="E22" s="48"/>
      <c r="F22" s="52"/>
      <c r="G22" s="51"/>
      <c r="H22"/>
      <c r="I22" s="77"/>
      <c r="J22" s="77"/>
      <c r="K22" s="18"/>
    </row>
    <row r="23" spans="1:18" ht="20.25" customHeight="1" x14ac:dyDescent="0.35">
      <c r="E23" s="48"/>
      <c r="F23" s="53"/>
      <c r="G23" s="51"/>
    </row>
    <row r="24" spans="1:18" ht="21" x14ac:dyDescent="0.35">
      <c r="B24" s="50"/>
      <c r="E24" s="48"/>
      <c r="F24" s="52"/>
      <c r="G24" s="52"/>
    </row>
    <row r="25" spans="1:18" ht="20.25" x14ac:dyDescent="0.3">
      <c r="E25" s="48"/>
      <c r="F25" s="51"/>
      <c r="G25" s="51"/>
      <c r="K25" s="42"/>
    </row>
    <row r="26" spans="1:18" ht="20.25" x14ac:dyDescent="0.3">
      <c r="K26" s="39"/>
    </row>
    <row r="27" spans="1:18" ht="18.75" customHeight="1" x14ac:dyDescent="0.3">
      <c r="K27" s="42"/>
    </row>
    <row r="28" spans="1:18" ht="20.25" customHeight="1" x14ac:dyDescent="0.25"/>
  </sheetData>
  <mergeCells count="16">
    <mergeCell ref="K6:K7"/>
    <mergeCell ref="I6:J6"/>
    <mergeCell ref="B9:J9"/>
    <mergeCell ref="H11:H12"/>
    <mergeCell ref="G11:G12"/>
    <mergeCell ref="J11:J12"/>
    <mergeCell ref="P21:R21"/>
    <mergeCell ref="A11:A12"/>
    <mergeCell ref="B11:B12"/>
    <mergeCell ref="C11:C12"/>
    <mergeCell ref="E11:E12"/>
    <mergeCell ref="F11:F12"/>
    <mergeCell ref="B21:D21"/>
    <mergeCell ref="B20:D20"/>
    <mergeCell ref="G20:J20"/>
    <mergeCell ref="G21:J21"/>
  </mergeCells>
  <pageMargins left="0.7" right="0.7" top="0.75" bottom="0.75" header="0.3" footer="0.3"/>
  <pageSetup paperSize="9" scale="54" fitToWidth="0" orientation="landscape" r:id="rId1"/>
  <rowBreaks count="2" manualBreakCount="2">
    <brk id="21" max="10" man="1"/>
    <brk id="2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CO42"/>
  <sheetViews>
    <sheetView view="pageBreakPreview" topLeftCell="A17" zoomScaleNormal="100" zoomScaleSheetLayoutView="100" workbookViewId="0">
      <selection activeCell="G5" sqref="G5"/>
    </sheetView>
  </sheetViews>
  <sheetFormatPr defaultRowHeight="15" x14ac:dyDescent="0.25"/>
  <cols>
    <col min="1" max="1" width="7.7109375" customWidth="1"/>
    <col min="2" max="3" width="26.140625" customWidth="1"/>
    <col min="4" max="4" width="19.42578125" customWidth="1"/>
    <col min="5" max="5" width="16.5703125" customWidth="1"/>
    <col min="6" max="6" width="20.140625" customWidth="1"/>
    <col min="7" max="7" width="15.5703125" customWidth="1"/>
    <col min="8" max="8" width="20.42578125" customWidth="1"/>
    <col min="9" max="9" width="20.7109375" customWidth="1"/>
    <col min="10" max="10" width="22" customWidth="1"/>
  </cols>
  <sheetData>
    <row r="5" spans="1:93" ht="20.25" x14ac:dyDescent="0.25">
      <c r="B5" s="35"/>
      <c r="C5" s="35"/>
      <c r="D5" s="35"/>
      <c r="E5" s="44"/>
      <c r="G5" s="37"/>
      <c r="H5" s="37"/>
      <c r="K5" s="75"/>
    </row>
    <row r="6" spans="1:93" ht="18.75" x14ac:dyDescent="0.25">
      <c r="B6" s="35"/>
      <c r="C6" s="35"/>
      <c r="D6" s="35"/>
      <c r="E6" s="36"/>
      <c r="F6" s="37"/>
      <c r="G6" s="37"/>
      <c r="H6" s="37"/>
      <c r="I6" s="113"/>
      <c r="J6" s="113"/>
      <c r="K6" s="106"/>
      <c r="L6" s="109"/>
      <c r="M6" s="109"/>
    </row>
    <row r="7" spans="1:93" ht="20.25" x14ac:dyDescent="0.25">
      <c r="B7" s="35"/>
      <c r="C7" s="35"/>
      <c r="D7" s="35"/>
      <c r="E7" s="36"/>
      <c r="F7" s="107" t="s">
        <v>148</v>
      </c>
      <c r="G7" s="107"/>
      <c r="H7" s="107"/>
      <c r="I7" s="107"/>
      <c r="J7" s="107"/>
      <c r="K7" s="106"/>
    </row>
    <row r="8" spans="1:93" ht="12.75" customHeight="1" x14ac:dyDescent="0.25">
      <c r="B8" s="35"/>
      <c r="C8" s="35"/>
      <c r="D8" s="35"/>
      <c r="E8" s="36"/>
      <c r="F8" s="37"/>
      <c r="G8" s="37"/>
      <c r="H8" s="37"/>
      <c r="I8" s="37"/>
      <c r="J8" s="37"/>
      <c r="K8" s="38"/>
    </row>
    <row r="9" spans="1:93" ht="18.75" x14ac:dyDescent="0.3">
      <c r="A9" s="6"/>
      <c r="B9" s="108" t="s">
        <v>106</v>
      </c>
      <c r="C9" s="108"/>
      <c r="D9" s="108"/>
      <c r="E9" s="108"/>
      <c r="F9" s="108"/>
      <c r="G9" s="108"/>
      <c r="H9" s="108"/>
      <c r="I9" s="108"/>
      <c r="J9" s="108"/>
    </row>
    <row r="10" spans="1:93" ht="16.5" thickBot="1" x14ac:dyDescent="0.3">
      <c r="A10" s="6"/>
    </row>
    <row r="11" spans="1:93" ht="156" customHeight="1" thickBot="1" x14ac:dyDescent="0.3">
      <c r="A11" s="103" t="s">
        <v>0</v>
      </c>
      <c r="B11" s="103" t="s">
        <v>62</v>
      </c>
      <c r="C11" s="103" t="s">
        <v>1</v>
      </c>
      <c r="D11" s="29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29" t="s">
        <v>75</v>
      </c>
      <c r="J11" s="103" t="s">
        <v>68</v>
      </c>
    </row>
    <row r="12" spans="1:93" s="15" customFormat="1" ht="36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93" s="14" customFormat="1" ht="32.25" thickBot="1" x14ac:dyDescent="0.3">
      <c r="A13" s="33">
        <v>1</v>
      </c>
      <c r="B13" s="7" t="s">
        <v>95</v>
      </c>
      <c r="C13" s="33" t="s">
        <v>96</v>
      </c>
      <c r="D13" s="74">
        <v>8403.3700000000008</v>
      </c>
      <c r="E13" s="33" t="s">
        <v>64</v>
      </c>
      <c r="F13" s="13" t="s">
        <v>2</v>
      </c>
      <c r="G13" s="63" t="s">
        <v>71</v>
      </c>
      <c r="H13" s="71" t="s">
        <v>70</v>
      </c>
      <c r="I13" s="54" t="s">
        <v>90</v>
      </c>
      <c r="J13" s="63" t="s">
        <v>99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</row>
    <row r="14" spans="1:93" s="9" customFormat="1" ht="32.25" thickBot="1" x14ac:dyDescent="0.3">
      <c r="A14" s="33">
        <v>2</v>
      </c>
      <c r="B14" s="8" t="s">
        <v>3</v>
      </c>
      <c r="C14" s="65" t="s">
        <v>32</v>
      </c>
      <c r="D14" s="66">
        <v>8403.3700000000008</v>
      </c>
      <c r="E14" s="34" t="s">
        <v>64</v>
      </c>
      <c r="F14" s="10" t="s">
        <v>2</v>
      </c>
      <c r="G14" s="63" t="s">
        <v>71</v>
      </c>
      <c r="H14" s="67" t="s">
        <v>70</v>
      </c>
      <c r="I14" s="54" t="s">
        <v>90</v>
      </c>
      <c r="J14" s="63" t="s">
        <v>99</v>
      </c>
    </row>
    <row r="15" spans="1:93" s="9" customFormat="1" ht="32.25" thickBot="1" x14ac:dyDescent="0.3">
      <c r="A15" s="33">
        <v>3</v>
      </c>
      <c r="B15" s="8" t="s">
        <v>116</v>
      </c>
      <c r="C15" s="65" t="s">
        <v>118</v>
      </c>
      <c r="D15" s="66">
        <v>20000</v>
      </c>
      <c r="E15" s="34" t="s">
        <v>64</v>
      </c>
      <c r="F15" s="10" t="s">
        <v>2</v>
      </c>
      <c r="G15" s="63" t="s">
        <v>71</v>
      </c>
      <c r="H15" s="67" t="s">
        <v>70</v>
      </c>
      <c r="I15" s="54" t="s">
        <v>90</v>
      </c>
      <c r="J15" s="63" t="s">
        <v>99</v>
      </c>
    </row>
    <row r="16" spans="1:93" s="9" customFormat="1" ht="32.25" thickBot="1" x14ac:dyDescent="0.3">
      <c r="A16" s="34">
        <v>4</v>
      </c>
      <c r="B16" s="8" t="s">
        <v>4</v>
      </c>
      <c r="C16" s="65" t="s">
        <v>5</v>
      </c>
      <c r="D16" s="66">
        <v>30000</v>
      </c>
      <c r="E16" s="34" t="s">
        <v>64</v>
      </c>
      <c r="F16" s="10" t="s">
        <v>2</v>
      </c>
      <c r="G16" s="63" t="s">
        <v>71</v>
      </c>
      <c r="H16" s="67" t="s">
        <v>70</v>
      </c>
      <c r="I16" s="54" t="s">
        <v>90</v>
      </c>
      <c r="J16" s="63" t="s">
        <v>99</v>
      </c>
    </row>
    <row r="17" spans="1:10" s="9" customFormat="1" ht="32.25" thickBot="1" x14ac:dyDescent="0.3">
      <c r="A17" s="33">
        <v>5</v>
      </c>
      <c r="B17" s="8" t="s">
        <v>6</v>
      </c>
      <c r="C17" s="65" t="s">
        <v>7</v>
      </c>
      <c r="D17" s="66">
        <v>3400</v>
      </c>
      <c r="E17" s="34" t="s">
        <v>64</v>
      </c>
      <c r="F17" s="10" t="s">
        <v>2</v>
      </c>
      <c r="G17" s="63" t="s">
        <v>71</v>
      </c>
      <c r="H17" s="67" t="s">
        <v>70</v>
      </c>
      <c r="I17" s="54" t="s">
        <v>90</v>
      </c>
      <c r="J17" s="63" t="s">
        <v>99</v>
      </c>
    </row>
    <row r="18" spans="1:10" s="9" customFormat="1" ht="32.25" thickBot="1" x14ac:dyDescent="0.3">
      <c r="A18" s="33">
        <v>6</v>
      </c>
      <c r="B18" s="8" t="s">
        <v>29</v>
      </c>
      <c r="C18" s="65" t="s">
        <v>30</v>
      </c>
      <c r="D18" s="66">
        <v>3400</v>
      </c>
      <c r="E18" s="34" t="s">
        <v>64</v>
      </c>
      <c r="F18" s="10" t="s">
        <v>2</v>
      </c>
      <c r="G18" s="63" t="s">
        <v>71</v>
      </c>
      <c r="H18" s="67" t="s">
        <v>70</v>
      </c>
      <c r="I18" s="54" t="s">
        <v>90</v>
      </c>
      <c r="J18" s="63" t="s">
        <v>99</v>
      </c>
    </row>
    <row r="19" spans="1:10" s="9" customFormat="1" ht="32.25" thickBot="1" x14ac:dyDescent="0.3">
      <c r="A19" s="34">
        <v>7</v>
      </c>
      <c r="B19" s="8" t="s">
        <v>33</v>
      </c>
      <c r="C19" s="65" t="s">
        <v>34</v>
      </c>
      <c r="D19" s="66">
        <v>8403.3700000000008</v>
      </c>
      <c r="E19" s="34" t="s">
        <v>64</v>
      </c>
      <c r="F19" s="10" t="s">
        <v>2</v>
      </c>
      <c r="G19" s="63" t="s">
        <v>71</v>
      </c>
      <c r="H19" s="67" t="s">
        <v>70</v>
      </c>
      <c r="I19" s="54" t="s">
        <v>90</v>
      </c>
      <c r="J19" s="63" t="s">
        <v>99</v>
      </c>
    </row>
    <row r="20" spans="1:10" s="9" customFormat="1" ht="32.25" thickBot="1" x14ac:dyDescent="0.3">
      <c r="A20" s="33">
        <v>8</v>
      </c>
      <c r="B20" s="8" t="s">
        <v>8</v>
      </c>
      <c r="C20" s="65" t="s">
        <v>9</v>
      </c>
      <c r="D20" s="66">
        <v>2500</v>
      </c>
      <c r="E20" s="34" t="s">
        <v>64</v>
      </c>
      <c r="F20" s="10" t="s">
        <v>2</v>
      </c>
      <c r="G20" s="63" t="s">
        <v>71</v>
      </c>
      <c r="H20" s="67" t="s">
        <v>70</v>
      </c>
      <c r="I20" s="54" t="s">
        <v>90</v>
      </c>
      <c r="J20" s="63" t="s">
        <v>99</v>
      </c>
    </row>
    <row r="21" spans="1:10" s="9" customFormat="1" ht="32.25" thickBot="1" x14ac:dyDescent="0.3">
      <c r="A21" s="34">
        <v>9</v>
      </c>
      <c r="B21" s="8" t="s">
        <v>10</v>
      </c>
      <c r="C21" s="65" t="s">
        <v>11</v>
      </c>
      <c r="D21" s="66">
        <v>2000</v>
      </c>
      <c r="E21" s="34" t="s">
        <v>64</v>
      </c>
      <c r="F21" s="10" t="s">
        <v>2</v>
      </c>
      <c r="G21" s="63" t="s">
        <v>71</v>
      </c>
      <c r="H21" s="67" t="s">
        <v>70</v>
      </c>
      <c r="I21" s="54" t="s">
        <v>90</v>
      </c>
      <c r="J21" s="63" t="s">
        <v>99</v>
      </c>
    </row>
    <row r="22" spans="1:10" s="9" customFormat="1" ht="32.25" thickBot="1" x14ac:dyDescent="0.3">
      <c r="A22" s="33">
        <v>10</v>
      </c>
      <c r="B22" s="8" t="s">
        <v>35</v>
      </c>
      <c r="C22" s="63" t="s">
        <v>36</v>
      </c>
      <c r="D22" s="66">
        <v>20000</v>
      </c>
      <c r="E22" s="34" t="s">
        <v>64</v>
      </c>
      <c r="F22" s="10" t="s">
        <v>2</v>
      </c>
      <c r="G22" s="63" t="s">
        <v>71</v>
      </c>
      <c r="H22" s="67" t="s">
        <v>70</v>
      </c>
      <c r="I22" s="54" t="s">
        <v>90</v>
      </c>
      <c r="J22" s="63" t="s">
        <v>99</v>
      </c>
    </row>
    <row r="23" spans="1:10" s="9" customFormat="1" ht="32.25" thickBot="1" x14ac:dyDescent="0.3">
      <c r="A23" s="34">
        <v>11</v>
      </c>
      <c r="B23" s="8" t="s">
        <v>81</v>
      </c>
      <c r="C23" s="70" t="s">
        <v>82</v>
      </c>
      <c r="D23" s="66">
        <v>3000</v>
      </c>
      <c r="E23" s="34" t="s">
        <v>64</v>
      </c>
      <c r="F23" s="10" t="s">
        <v>2</v>
      </c>
      <c r="G23" s="63" t="s">
        <v>71</v>
      </c>
      <c r="H23" s="67" t="s">
        <v>70</v>
      </c>
      <c r="I23" s="54" t="s">
        <v>90</v>
      </c>
      <c r="J23" s="63" t="s">
        <v>99</v>
      </c>
    </row>
    <row r="24" spans="1:10" s="9" customFormat="1" ht="32.25" thickBot="1" x14ac:dyDescent="0.3">
      <c r="A24" s="33">
        <v>12</v>
      </c>
      <c r="B24" s="8" t="s">
        <v>31</v>
      </c>
      <c r="C24" s="65" t="s">
        <v>93</v>
      </c>
      <c r="D24" s="66">
        <v>24123.64</v>
      </c>
      <c r="E24" s="34" t="s">
        <v>64</v>
      </c>
      <c r="F24" s="10" t="s">
        <v>2</v>
      </c>
      <c r="G24" s="63" t="s">
        <v>71</v>
      </c>
      <c r="H24" s="67" t="s">
        <v>70</v>
      </c>
      <c r="I24" s="54" t="s">
        <v>90</v>
      </c>
      <c r="J24" s="63" t="s">
        <v>99</v>
      </c>
    </row>
    <row r="25" spans="1:10" s="9" customFormat="1" ht="32.25" thickBot="1" x14ac:dyDescent="0.3">
      <c r="A25" s="33">
        <v>13</v>
      </c>
      <c r="B25" s="8" t="s">
        <v>117</v>
      </c>
      <c r="C25" s="65" t="s">
        <v>98</v>
      </c>
      <c r="D25" s="66">
        <v>29411.759999999998</v>
      </c>
      <c r="E25" s="65" t="s">
        <v>64</v>
      </c>
      <c r="F25" s="83" t="s">
        <v>2</v>
      </c>
      <c r="G25" s="63" t="s">
        <v>71</v>
      </c>
      <c r="H25" s="84" t="s">
        <v>70</v>
      </c>
      <c r="I25" s="54" t="s">
        <v>90</v>
      </c>
      <c r="J25" s="63" t="s">
        <v>99</v>
      </c>
    </row>
    <row r="26" spans="1:10" s="9" customFormat="1" ht="32.25" thickBot="1" x14ac:dyDescent="0.3">
      <c r="A26" s="33">
        <v>14</v>
      </c>
      <c r="B26" s="8" t="s">
        <v>119</v>
      </c>
      <c r="C26" s="65" t="s">
        <v>120</v>
      </c>
      <c r="D26" s="66">
        <v>5000</v>
      </c>
      <c r="E26" s="65" t="s">
        <v>64</v>
      </c>
      <c r="F26" s="83" t="s">
        <v>2</v>
      </c>
      <c r="G26" s="63" t="s">
        <v>71</v>
      </c>
      <c r="H26" s="84" t="s">
        <v>70</v>
      </c>
      <c r="I26" s="54" t="s">
        <v>90</v>
      </c>
      <c r="J26" s="63" t="s">
        <v>99</v>
      </c>
    </row>
    <row r="27" spans="1:10" s="9" customFormat="1" ht="32.25" thickBot="1" x14ac:dyDescent="0.3">
      <c r="A27" s="33">
        <v>15</v>
      </c>
      <c r="B27" s="8" t="s">
        <v>121</v>
      </c>
      <c r="C27" s="65" t="s">
        <v>122</v>
      </c>
      <c r="D27" s="66">
        <v>3000</v>
      </c>
      <c r="E27" s="65" t="s">
        <v>64</v>
      </c>
      <c r="F27" s="83" t="s">
        <v>2</v>
      </c>
      <c r="G27" s="63" t="s">
        <v>71</v>
      </c>
      <c r="H27" s="84" t="s">
        <v>70</v>
      </c>
      <c r="I27" s="54" t="s">
        <v>90</v>
      </c>
      <c r="J27" s="63" t="s">
        <v>99</v>
      </c>
    </row>
    <row r="28" spans="1:10" s="9" customFormat="1" ht="32.25" thickBot="1" x14ac:dyDescent="0.3">
      <c r="A28" s="33">
        <v>16</v>
      </c>
      <c r="B28" s="8" t="s">
        <v>135</v>
      </c>
      <c r="C28" s="88" t="s">
        <v>136</v>
      </c>
      <c r="D28" s="66">
        <v>5000</v>
      </c>
      <c r="E28" s="65" t="s">
        <v>64</v>
      </c>
      <c r="F28" s="83" t="s">
        <v>2</v>
      </c>
      <c r="G28" s="63" t="s">
        <v>71</v>
      </c>
      <c r="H28" s="84" t="s">
        <v>70</v>
      </c>
      <c r="I28" s="54" t="s">
        <v>90</v>
      </c>
      <c r="J28" s="63" t="s">
        <v>99</v>
      </c>
    </row>
    <row r="29" spans="1:10" s="9" customFormat="1" ht="32.25" thickBot="1" x14ac:dyDescent="0.3">
      <c r="A29" s="33">
        <v>17</v>
      </c>
      <c r="B29" s="8" t="s">
        <v>137</v>
      </c>
      <c r="C29" s="88" t="s">
        <v>138</v>
      </c>
      <c r="D29" s="66">
        <v>25000</v>
      </c>
      <c r="E29" s="65" t="s">
        <v>64</v>
      </c>
      <c r="F29" s="83" t="s">
        <v>2</v>
      </c>
      <c r="G29" s="63" t="s">
        <v>71</v>
      </c>
      <c r="H29" s="84" t="s">
        <v>70</v>
      </c>
      <c r="I29" s="54" t="s">
        <v>90</v>
      </c>
      <c r="J29" s="63" t="s">
        <v>99</v>
      </c>
    </row>
    <row r="30" spans="1:10" s="9" customFormat="1" ht="32.25" thickBot="1" x14ac:dyDescent="0.3">
      <c r="A30" s="33">
        <v>18</v>
      </c>
      <c r="B30" s="8" t="s">
        <v>139</v>
      </c>
      <c r="C30" s="88" t="s">
        <v>140</v>
      </c>
      <c r="D30" s="66">
        <v>3000</v>
      </c>
      <c r="E30" s="65" t="s">
        <v>64</v>
      </c>
      <c r="F30" s="83" t="s">
        <v>2</v>
      </c>
      <c r="G30" s="63" t="s">
        <v>71</v>
      </c>
      <c r="H30" s="84" t="s">
        <v>70</v>
      </c>
      <c r="I30" s="54" t="s">
        <v>90</v>
      </c>
      <c r="J30" s="63" t="s">
        <v>99</v>
      </c>
    </row>
    <row r="31" spans="1:10" s="9" customFormat="1" ht="16.5" thickBot="1" x14ac:dyDescent="0.3">
      <c r="A31" s="33"/>
      <c r="B31" s="8"/>
      <c r="C31" s="65"/>
      <c r="D31" s="66"/>
      <c r="E31" s="65"/>
      <c r="F31" s="83"/>
      <c r="G31" s="63"/>
      <c r="H31" s="84"/>
      <c r="I31" s="54"/>
      <c r="J31" s="63"/>
    </row>
    <row r="32" spans="1:10" s="9" customFormat="1" ht="16.5" thickBot="1" x14ac:dyDescent="0.3">
      <c r="A32" s="2"/>
      <c r="B32" s="3" t="s">
        <v>12</v>
      </c>
      <c r="C32" s="3"/>
      <c r="D32" s="5">
        <f>SUM(D13:D31)</f>
        <v>204045.51</v>
      </c>
      <c r="E32" s="3"/>
      <c r="F32" s="5"/>
      <c r="G32" s="1"/>
      <c r="H32" s="1"/>
      <c r="I32" s="1"/>
      <c r="J32" s="1"/>
    </row>
    <row r="33" spans="1:12" s="9" customFormat="1" ht="17.25" customHeight="1" x14ac:dyDescent="0.35">
      <c r="A33"/>
      <c r="B33"/>
      <c r="C33"/>
      <c r="D33" s="41"/>
      <c r="E33" s="45"/>
      <c r="F33"/>
      <c r="G33"/>
      <c r="H33"/>
      <c r="I33"/>
      <c r="J33"/>
    </row>
    <row r="34" spans="1:12" s="9" customFormat="1" ht="20.25" customHeight="1" x14ac:dyDescent="0.3">
      <c r="A34"/>
      <c r="B34" s="110" t="s">
        <v>147</v>
      </c>
      <c r="C34" s="110"/>
      <c r="D34" s="110"/>
      <c r="E34"/>
      <c r="F34"/>
      <c r="G34"/>
      <c r="H34" s="111" t="s">
        <v>104</v>
      </c>
      <c r="I34" s="111"/>
      <c r="J34" s="111"/>
    </row>
    <row r="35" spans="1:12" s="9" customFormat="1" ht="20.25" customHeight="1" x14ac:dyDescent="0.3">
      <c r="A35"/>
      <c r="B35" s="110"/>
      <c r="C35" s="110"/>
      <c r="D35" s="110"/>
      <c r="E35"/>
      <c r="G35"/>
      <c r="H35" s="112" t="s">
        <v>97</v>
      </c>
      <c r="I35" s="112"/>
      <c r="J35" s="112"/>
    </row>
    <row r="36" spans="1:12" s="9" customFormat="1" ht="57.75" customHeight="1" x14ac:dyDescent="0.3">
      <c r="A36"/>
      <c r="B36" s="110"/>
      <c r="C36" s="110"/>
      <c r="D36" s="110"/>
      <c r="E36"/>
      <c r="F36"/>
      <c r="G36"/>
      <c r="H36"/>
      <c r="I36" s="111"/>
      <c r="J36" s="111"/>
    </row>
    <row r="37" spans="1:12" ht="20.25" x14ac:dyDescent="0.3">
      <c r="B37" s="110"/>
      <c r="C37" s="110"/>
      <c r="D37" s="110"/>
    </row>
    <row r="38" spans="1:12" ht="21" x14ac:dyDescent="0.35">
      <c r="E38" s="48"/>
      <c r="F38" s="48"/>
      <c r="G38" s="52"/>
      <c r="H38" s="51"/>
    </row>
    <row r="39" spans="1:12" ht="21" x14ac:dyDescent="0.35">
      <c r="E39" s="48"/>
      <c r="F39" s="48"/>
      <c r="G39" s="53"/>
      <c r="H39" s="51"/>
      <c r="K39" s="110"/>
      <c r="L39" s="110"/>
    </row>
    <row r="40" spans="1:12" ht="21" x14ac:dyDescent="0.35">
      <c r="B40" s="50"/>
      <c r="E40" s="48" t="s">
        <v>91</v>
      </c>
      <c r="F40" s="48" t="s">
        <v>91</v>
      </c>
      <c r="G40" s="52"/>
      <c r="H40" s="52"/>
      <c r="K40" s="39"/>
      <c r="L40" s="39"/>
    </row>
    <row r="41" spans="1:12" ht="20.25" x14ac:dyDescent="0.3">
      <c r="E41" s="48"/>
      <c r="F41" s="48"/>
      <c r="G41" s="51"/>
      <c r="H41" s="51"/>
      <c r="K41" s="110"/>
      <c r="L41" s="110"/>
    </row>
    <row r="42" spans="1:12" ht="20.25" x14ac:dyDescent="0.3">
      <c r="K42" s="42"/>
      <c r="L42" s="42"/>
    </row>
  </sheetData>
  <dataConsolidate/>
  <mergeCells count="22">
    <mergeCell ref="K39:L39"/>
    <mergeCell ref="B35:D35"/>
    <mergeCell ref="B36:D36"/>
    <mergeCell ref="K41:L41"/>
    <mergeCell ref="I36:J36"/>
    <mergeCell ref="B34:D34"/>
    <mergeCell ref="B37:D37"/>
    <mergeCell ref="H34:J34"/>
    <mergeCell ref="H35:J35"/>
    <mergeCell ref="I6:J6"/>
    <mergeCell ref="K6:K7"/>
    <mergeCell ref="L6:M6"/>
    <mergeCell ref="G11:G12"/>
    <mergeCell ref="H11:H12"/>
    <mergeCell ref="J11:J12"/>
    <mergeCell ref="B9:J9"/>
    <mergeCell ref="F7:J7"/>
    <mergeCell ref="A11:A12"/>
    <mergeCell ref="B11:B12"/>
    <mergeCell ref="C11:C12"/>
    <mergeCell ref="E11:E12"/>
    <mergeCell ref="F11:F12"/>
  </mergeCells>
  <pageMargins left="0.7" right="0.7" top="0.75" bottom="0.75" header="0.3" footer="0.3"/>
  <pageSetup paperSize="9" scale="48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55"/>
  <sheetViews>
    <sheetView view="pageBreakPreview" topLeftCell="A46" zoomScale="71" zoomScaleNormal="71" zoomScaleSheetLayoutView="71" workbookViewId="0">
      <selection activeCell="F54" sqref="F54"/>
    </sheetView>
  </sheetViews>
  <sheetFormatPr defaultRowHeight="15" x14ac:dyDescent="0.25"/>
  <cols>
    <col min="1" max="1" width="6.42578125" customWidth="1"/>
    <col min="2" max="3" width="18.7109375" customWidth="1"/>
    <col min="4" max="4" width="19.28515625" customWidth="1"/>
    <col min="5" max="5" width="19" customWidth="1"/>
    <col min="6" max="6" width="18.7109375" customWidth="1"/>
    <col min="7" max="7" width="16.5703125" customWidth="1"/>
    <col min="8" max="8" width="25.7109375" customWidth="1"/>
    <col min="9" max="9" width="22.42578125" customWidth="1"/>
    <col min="10" max="10" width="17.85546875" customWidth="1"/>
  </cols>
  <sheetData>
    <row r="4" spans="1:15" ht="20.25" x14ac:dyDescent="0.25">
      <c r="B4" s="35"/>
      <c r="C4" s="35"/>
      <c r="D4" s="35"/>
      <c r="E4" s="36"/>
      <c r="F4" s="44"/>
      <c r="G4" s="37"/>
      <c r="I4" s="44"/>
      <c r="K4" s="113"/>
      <c r="L4" s="113"/>
      <c r="M4" s="113"/>
    </row>
    <row r="5" spans="1:15" ht="18.75" x14ac:dyDescent="0.25">
      <c r="B5" s="35"/>
      <c r="C5" s="35"/>
      <c r="D5" s="35"/>
      <c r="E5" s="36"/>
      <c r="F5" s="37"/>
      <c r="G5" s="37"/>
      <c r="H5" s="37"/>
      <c r="I5" s="113"/>
      <c r="J5" s="113"/>
      <c r="K5" s="106"/>
      <c r="L5" s="106"/>
      <c r="M5" s="106"/>
      <c r="N5" s="109"/>
      <c r="O5" s="109"/>
    </row>
    <row r="6" spans="1:15" ht="18.75" x14ac:dyDescent="0.25">
      <c r="B6" s="35"/>
      <c r="C6" s="35"/>
      <c r="D6" s="35"/>
      <c r="E6" s="36"/>
      <c r="F6" s="37"/>
      <c r="G6" s="37"/>
      <c r="H6" s="37"/>
      <c r="I6" s="37"/>
      <c r="K6" s="106"/>
      <c r="L6" s="106"/>
      <c r="M6" s="106"/>
    </row>
    <row r="7" spans="1:15" ht="20.25" x14ac:dyDescent="0.25">
      <c r="B7" s="35"/>
      <c r="C7" s="35"/>
      <c r="D7" s="35"/>
      <c r="E7" s="36"/>
      <c r="F7" s="37"/>
      <c r="G7" s="44" t="s">
        <v>144</v>
      </c>
      <c r="H7" s="37"/>
      <c r="J7" s="44"/>
      <c r="K7" s="37"/>
      <c r="L7" s="37"/>
      <c r="M7" s="38"/>
    </row>
    <row r="8" spans="1:15" ht="18.75" x14ac:dyDescent="0.25">
      <c r="B8" s="35"/>
      <c r="C8" s="35"/>
      <c r="D8" s="35"/>
      <c r="E8" s="36"/>
      <c r="F8" s="37"/>
      <c r="G8" s="37"/>
      <c r="H8" s="37"/>
      <c r="I8" s="37"/>
      <c r="J8" s="37"/>
      <c r="K8" s="37"/>
      <c r="L8" s="37"/>
      <c r="M8" s="38"/>
    </row>
    <row r="9" spans="1:15" ht="18.75" x14ac:dyDescent="0.3">
      <c r="B9" s="108" t="s">
        <v>107</v>
      </c>
      <c r="C9" s="108"/>
      <c r="D9" s="108"/>
      <c r="E9" s="108"/>
      <c r="F9" s="108"/>
      <c r="G9" s="108"/>
      <c r="H9" s="108"/>
      <c r="I9" s="108"/>
    </row>
    <row r="10" spans="1:15" ht="15.75" thickBot="1" x14ac:dyDescent="0.3"/>
    <row r="11" spans="1:15" ht="144" customHeight="1" thickBot="1" x14ac:dyDescent="0.3">
      <c r="A11" s="103" t="s">
        <v>0</v>
      </c>
      <c r="B11" s="103" t="s">
        <v>62</v>
      </c>
      <c r="C11" s="103" t="s">
        <v>1</v>
      </c>
      <c r="D11" s="82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82" t="s">
        <v>75</v>
      </c>
      <c r="J11" s="103" t="s">
        <v>68</v>
      </c>
    </row>
    <row r="12" spans="1:15" ht="31.5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15" s="9" customFormat="1" ht="69.75" customHeight="1" thickBot="1" x14ac:dyDescent="0.3">
      <c r="A13" s="33">
        <v>1</v>
      </c>
      <c r="B13" s="65" t="s">
        <v>39</v>
      </c>
      <c r="C13" s="65" t="s">
        <v>40</v>
      </c>
      <c r="D13" s="66">
        <v>4200</v>
      </c>
      <c r="E13" s="66" t="s">
        <v>64</v>
      </c>
      <c r="F13" s="65" t="s">
        <v>2</v>
      </c>
      <c r="G13" s="63" t="s">
        <v>69</v>
      </c>
      <c r="H13" s="67" t="s">
        <v>70</v>
      </c>
      <c r="I13" s="54" t="s">
        <v>90</v>
      </c>
      <c r="J13" s="63" t="s">
        <v>102</v>
      </c>
    </row>
    <row r="14" spans="1:15" s="9" customFormat="1" ht="72" customHeight="1" thickBot="1" x14ac:dyDescent="0.3">
      <c r="A14" s="33">
        <v>2</v>
      </c>
      <c r="B14" s="65" t="s">
        <v>43</v>
      </c>
      <c r="C14" s="65" t="s">
        <v>44</v>
      </c>
      <c r="D14" s="66">
        <v>4200</v>
      </c>
      <c r="E14" s="66" t="s">
        <v>64</v>
      </c>
      <c r="F14" s="65" t="s">
        <v>2</v>
      </c>
      <c r="G14" s="63" t="s">
        <v>69</v>
      </c>
      <c r="H14" s="67" t="s">
        <v>70</v>
      </c>
      <c r="I14" s="54" t="s">
        <v>90</v>
      </c>
      <c r="J14" s="63" t="s">
        <v>102</v>
      </c>
    </row>
    <row r="15" spans="1:15" s="9" customFormat="1" ht="70.5" customHeight="1" thickBot="1" x14ac:dyDescent="0.3">
      <c r="A15" s="33">
        <v>3</v>
      </c>
      <c r="B15" s="65" t="s">
        <v>14</v>
      </c>
      <c r="C15" s="65" t="s">
        <v>15</v>
      </c>
      <c r="D15" s="66">
        <v>20000</v>
      </c>
      <c r="E15" s="66" t="s">
        <v>64</v>
      </c>
      <c r="F15" s="65" t="s">
        <v>2</v>
      </c>
      <c r="G15" s="63" t="s">
        <v>69</v>
      </c>
      <c r="H15" s="67" t="s">
        <v>70</v>
      </c>
      <c r="I15" s="54" t="s">
        <v>90</v>
      </c>
      <c r="J15" s="63" t="s">
        <v>102</v>
      </c>
    </row>
    <row r="16" spans="1:15" s="9" customFormat="1" ht="70.5" customHeight="1" thickBot="1" x14ac:dyDescent="0.3">
      <c r="A16" s="33">
        <v>4</v>
      </c>
      <c r="B16" s="34" t="s">
        <v>84</v>
      </c>
      <c r="C16" s="72" t="s">
        <v>85</v>
      </c>
      <c r="D16" s="68">
        <v>10000</v>
      </c>
      <c r="E16" s="68" t="s">
        <v>64</v>
      </c>
      <c r="F16" s="34" t="s">
        <v>2</v>
      </c>
      <c r="G16" s="69" t="s">
        <v>69</v>
      </c>
      <c r="H16" s="67" t="s">
        <v>70</v>
      </c>
      <c r="I16" s="55" t="s">
        <v>90</v>
      </c>
      <c r="J16" s="63" t="s">
        <v>102</v>
      </c>
    </row>
    <row r="17" spans="1:11" s="9" customFormat="1" ht="70.5" customHeight="1" thickBot="1" x14ac:dyDescent="0.3">
      <c r="A17" s="33">
        <v>5</v>
      </c>
      <c r="B17" s="65" t="s">
        <v>83</v>
      </c>
      <c r="C17" s="73" t="s">
        <v>76</v>
      </c>
      <c r="D17" s="66">
        <v>8403.3700000000008</v>
      </c>
      <c r="E17" s="66" t="s">
        <v>64</v>
      </c>
      <c r="F17" s="65" t="s">
        <v>2</v>
      </c>
      <c r="G17" s="63" t="s">
        <v>69</v>
      </c>
      <c r="H17" s="67" t="s">
        <v>70</v>
      </c>
      <c r="I17" s="54" t="s">
        <v>90</v>
      </c>
      <c r="J17" s="63" t="s">
        <v>102</v>
      </c>
    </row>
    <row r="18" spans="1:11" s="9" customFormat="1" ht="94.5" customHeight="1" thickBot="1" x14ac:dyDescent="0.3">
      <c r="A18" s="33">
        <v>6</v>
      </c>
      <c r="B18" s="65" t="s">
        <v>41</v>
      </c>
      <c r="C18" s="65" t="s">
        <v>42</v>
      </c>
      <c r="D18" s="66">
        <v>3000</v>
      </c>
      <c r="E18" s="66" t="s">
        <v>64</v>
      </c>
      <c r="F18" s="65" t="s">
        <v>2</v>
      </c>
      <c r="G18" s="63" t="s">
        <v>69</v>
      </c>
      <c r="H18" s="67" t="s">
        <v>70</v>
      </c>
      <c r="I18" s="54" t="s">
        <v>90</v>
      </c>
      <c r="J18" s="63" t="s">
        <v>102</v>
      </c>
    </row>
    <row r="19" spans="1:11" s="9" customFormat="1" ht="74.25" customHeight="1" thickBot="1" x14ac:dyDescent="0.3">
      <c r="A19" s="33">
        <v>7</v>
      </c>
      <c r="B19" s="65" t="s">
        <v>54</v>
      </c>
      <c r="C19" s="65" t="s">
        <v>55</v>
      </c>
      <c r="D19" s="66">
        <v>8400</v>
      </c>
      <c r="E19" s="66" t="s">
        <v>64</v>
      </c>
      <c r="F19" s="65" t="s">
        <v>2</v>
      </c>
      <c r="G19" s="63" t="s">
        <v>69</v>
      </c>
      <c r="H19" s="67" t="s">
        <v>70</v>
      </c>
      <c r="I19" s="54" t="s">
        <v>90</v>
      </c>
      <c r="J19" s="63" t="s">
        <v>102</v>
      </c>
    </row>
    <row r="20" spans="1:11" s="9" customFormat="1" ht="75" customHeight="1" thickBot="1" x14ac:dyDescent="0.3">
      <c r="A20" s="33">
        <v>8</v>
      </c>
      <c r="B20" s="65" t="s">
        <v>56</v>
      </c>
      <c r="C20" s="65" t="s">
        <v>57</v>
      </c>
      <c r="D20" s="66">
        <v>8400</v>
      </c>
      <c r="E20" s="66" t="s">
        <v>64</v>
      </c>
      <c r="F20" s="65" t="s">
        <v>2</v>
      </c>
      <c r="G20" s="63" t="s">
        <v>69</v>
      </c>
      <c r="H20" s="67" t="s">
        <v>70</v>
      </c>
      <c r="I20" s="54" t="s">
        <v>90</v>
      </c>
      <c r="J20" s="63" t="s">
        <v>102</v>
      </c>
    </row>
    <row r="21" spans="1:11" s="9" customFormat="1" ht="71.25" customHeight="1" thickBot="1" x14ac:dyDescent="0.3">
      <c r="A21" s="33">
        <v>9</v>
      </c>
      <c r="B21" s="65" t="s">
        <v>46</v>
      </c>
      <c r="C21" s="65" t="s">
        <v>16</v>
      </c>
      <c r="D21" s="66">
        <v>12500</v>
      </c>
      <c r="E21" s="66" t="s">
        <v>64</v>
      </c>
      <c r="F21" s="65" t="s">
        <v>2</v>
      </c>
      <c r="G21" s="63" t="s">
        <v>69</v>
      </c>
      <c r="H21" s="67" t="s">
        <v>70</v>
      </c>
      <c r="I21" s="54" t="s">
        <v>90</v>
      </c>
      <c r="J21" s="63" t="s">
        <v>102</v>
      </c>
      <c r="K21" s="40"/>
    </row>
    <row r="22" spans="1:11" s="9" customFormat="1" ht="72.75" customHeight="1" thickBot="1" x14ac:dyDescent="0.3">
      <c r="A22" s="33">
        <v>10</v>
      </c>
      <c r="B22" s="65" t="s">
        <v>17</v>
      </c>
      <c r="C22" s="65" t="s">
        <v>18</v>
      </c>
      <c r="D22" s="66">
        <v>840</v>
      </c>
      <c r="E22" s="66" t="s">
        <v>64</v>
      </c>
      <c r="F22" s="65" t="s">
        <v>2</v>
      </c>
      <c r="G22" s="63" t="s">
        <v>69</v>
      </c>
      <c r="H22" s="67" t="s">
        <v>70</v>
      </c>
      <c r="I22" s="54" t="s">
        <v>90</v>
      </c>
      <c r="J22" s="63" t="s">
        <v>102</v>
      </c>
    </row>
    <row r="23" spans="1:11" s="9" customFormat="1" ht="72.75" customHeight="1" thickBot="1" x14ac:dyDescent="0.3">
      <c r="A23" s="33">
        <v>11</v>
      </c>
      <c r="B23" s="65" t="s">
        <v>37</v>
      </c>
      <c r="C23" s="65" t="s">
        <v>38</v>
      </c>
      <c r="D23" s="66">
        <v>80000</v>
      </c>
      <c r="E23" s="66" t="s">
        <v>64</v>
      </c>
      <c r="F23" s="65" t="s">
        <v>2</v>
      </c>
      <c r="G23" s="63" t="s">
        <v>69</v>
      </c>
      <c r="H23" s="67" t="s">
        <v>70</v>
      </c>
      <c r="I23" s="54" t="s">
        <v>90</v>
      </c>
      <c r="J23" s="63" t="s">
        <v>102</v>
      </c>
    </row>
    <row r="24" spans="1:11" s="9" customFormat="1" ht="71.25" customHeight="1" thickBot="1" x14ac:dyDescent="0.3">
      <c r="A24" s="33">
        <v>12</v>
      </c>
      <c r="B24" s="65" t="s">
        <v>19</v>
      </c>
      <c r="C24" s="65" t="s">
        <v>50</v>
      </c>
      <c r="D24" s="66">
        <v>7000</v>
      </c>
      <c r="E24" s="66" t="s">
        <v>64</v>
      </c>
      <c r="F24" s="65" t="s">
        <v>2</v>
      </c>
      <c r="G24" s="63" t="s">
        <v>69</v>
      </c>
      <c r="H24" s="67" t="s">
        <v>70</v>
      </c>
      <c r="I24" s="54" t="s">
        <v>90</v>
      </c>
      <c r="J24" s="63" t="s">
        <v>102</v>
      </c>
    </row>
    <row r="25" spans="1:11" s="9" customFormat="1" ht="95.25" customHeight="1" thickBot="1" x14ac:dyDescent="0.3">
      <c r="A25" s="33">
        <v>13</v>
      </c>
      <c r="B25" s="65" t="s">
        <v>52</v>
      </c>
      <c r="C25" s="65" t="s">
        <v>51</v>
      </c>
      <c r="D25" s="66">
        <v>20000</v>
      </c>
      <c r="E25" s="66" t="s">
        <v>64</v>
      </c>
      <c r="F25" s="65" t="s">
        <v>2</v>
      </c>
      <c r="G25" s="63" t="s">
        <v>69</v>
      </c>
      <c r="H25" s="67" t="s">
        <v>70</v>
      </c>
      <c r="I25" s="54" t="s">
        <v>90</v>
      </c>
      <c r="J25" s="63" t="s">
        <v>102</v>
      </c>
    </row>
    <row r="26" spans="1:11" s="9" customFormat="1" ht="85.5" customHeight="1" thickBot="1" x14ac:dyDescent="0.3">
      <c r="A26" s="33">
        <v>14</v>
      </c>
      <c r="B26" s="65" t="s">
        <v>20</v>
      </c>
      <c r="C26" s="65" t="s">
        <v>49</v>
      </c>
      <c r="D26" s="66">
        <v>100000</v>
      </c>
      <c r="E26" s="66" t="s">
        <v>64</v>
      </c>
      <c r="F26" s="65" t="s">
        <v>2</v>
      </c>
      <c r="G26" s="63" t="s">
        <v>69</v>
      </c>
      <c r="H26" s="67" t="s">
        <v>70</v>
      </c>
      <c r="I26" s="54" t="s">
        <v>90</v>
      </c>
      <c r="J26" s="63" t="s">
        <v>102</v>
      </c>
    </row>
    <row r="27" spans="1:11" s="9" customFormat="1" ht="68.25" customHeight="1" thickBot="1" x14ac:dyDescent="0.3">
      <c r="A27" s="33">
        <v>15</v>
      </c>
      <c r="B27" s="65" t="s">
        <v>21</v>
      </c>
      <c r="C27" s="65" t="s">
        <v>22</v>
      </c>
      <c r="D27" s="66">
        <v>20000</v>
      </c>
      <c r="E27" s="66" t="s">
        <v>64</v>
      </c>
      <c r="F27" s="65" t="s">
        <v>2</v>
      </c>
      <c r="G27" s="63" t="s">
        <v>69</v>
      </c>
      <c r="H27" s="67" t="s">
        <v>70</v>
      </c>
      <c r="I27" s="54" t="s">
        <v>90</v>
      </c>
      <c r="J27" s="63" t="s">
        <v>102</v>
      </c>
    </row>
    <row r="28" spans="1:11" s="9" customFormat="1" ht="75.75" customHeight="1" thickBot="1" x14ac:dyDescent="0.3">
      <c r="A28" s="33">
        <v>16</v>
      </c>
      <c r="B28" s="65" t="s">
        <v>23</v>
      </c>
      <c r="C28" s="65" t="s">
        <v>53</v>
      </c>
      <c r="D28" s="66">
        <v>833.33</v>
      </c>
      <c r="E28" s="66" t="s">
        <v>64</v>
      </c>
      <c r="F28" s="65" t="s">
        <v>2</v>
      </c>
      <c r="G28" s="63" t="s">
        <v>69</v>
      </c>
      <c r="H28" s="67" t="s">
        <v>70</v>
      </c>
      <c r="I28" s="54" t="s">
        <v>90</v>
      </c>
      <c r="J28" s="63" t="s">
        <v>102</v>
      </c>
    </row>
    <row r="29" spans="1:11" s="9" customFormat="1" ht="75.75" customHeight="1" thickBot="1" x14ac:dyDescent="0.3">
      <c r="A29" s="33">
        <v>17</v>
      </c>
      <c r="B29" s="65" t="s">
        <v>24</v>
      </c>
      <c r="C29" s="65" t="s">
        <v>45</v>
      </c>
      <c r="D29" s="66">
        <v>10000</v>
      </c>
      <c r="E29" s="66" t="s">
        <v>64</v>
      </c>
      <c r="F29" s="65" t="s">
        <v>2</v>
      </c>
      <c r="G29" s="63" t="s">
        <v>69</v>
      </c>
      <c r="H29" s="67" t="s">
        <v>70</v>
      </c>
      <c r="I29" s="54" t="s">
        <v>90</v>
      </c>
      <c r="J29" s="63" t="s">
        <v>102</v>
      </c>
    </row>
    <row r="30" spans="1:11" s="9" customFormat="1" ht="83.25" customHeight="1" thickBot="1" x14ac:dyDescent="0.3">
      <c r="A30" s="33">
        <v>18</v>
      </c>
      <c r="B30" s="65" t="s">
        <v>25</v>
      </c>
      <c r="C30" s="65" t="s">
        <v>26</v>
      </c>
      <c r="D30" s="66">
        <v>20000</v>
      </c>
      <c r="E30" s="66" t="s">
        <v>64</v>
      </c>
      <c r="F30" s="65" t="s">
        <v>2</v>
      </c>
      <c r="G30" s="63" t="s">
        <v>69</v>
      </c>
      <c r="H30" s="67" t="s">
        <v>70</v>
      </c>
      <c r="I30" s="54" t="s">
        <v>90</v>
      </c>
      <c r="J30" s="63" t="s">
        <v>102</v>
      </c>
    </row>
    <row r="31" spans="1:11" s="9" customFormat="1" ht="118.5" customHeight="1" thickBot="1" x14ac:dyDescent="0.3">
      <c r="A31" s="33">
        <v>19</v>
      </c>
      <c r="B31" s="65" t="s">
        <v>47</v>
      </c>
      <c r="C31" s="65" t="s">
        <v>48</v>
      </c>
      <c r="D31" s="66">
        <v>8400</v>
      </c>
      <c r="E31" s="66" t="s">
        <v>64</v>
      </c>
      <c r="F31" s="65" t="s">
        <v>2</v>
      </c>
      <c r="G31" s="63" t="s">
        <v>69</v>
      </c>
      <c r="H31" s="67" t="s">
        <v>70</v>
      </c>
      <c r="I31" s="54" t="s">
        <v>90</v>
      </c>
      <c r="J31" s="63" t="s">
        <v>102</v>
      </c>
    </row>
    <row r="32" spans="1:11" s="9" customFormat="1" ht="93.75" customHeight="1" thickBot="1" x14ac:dyDescent="0.3">
      <c r="A32" s="33">
        <v>20</v>
      </c>
      <c r="B32" s="65" t="s">
        <v>58</v>
      </c>
      <c r="C32" s="65" t="s">
        <v>59</v>
      </c>
      <c r="D32" s="66">
        <v>8400</v>
      </c>
      <c r="E32" s="66" t="s">
        <v>64</v>
      </c>
      <c r="F32" s="65" t="s">
        <v>2</v>
      </c>
      <c r="G32" s="63" t="s">
        <v>69</v>
      </c>
      <c r="H32" s="67" t="s">
        <v>70</v>
      </c>
      <c r="I32" s="54" t="s">
        <v>90</v>
      </c>
      <c r="J32" s="63" t="s">
        <v>102</v>
      </c>
    </row>
    <row r="33" spans="1:10" s="9" customFormat="1" ht="75.75" customHeight="1" thickBot="1" x14ac:dyDescent="0.3">
      <c r="A33" s="33">
        <v>21</v>
      </c>
      <c r="B33" s="65" t="s">
        <v>60</v>
      </c>
      <c r="C33" s="65" t="s">
        <v>61</v>
      </c>
      <c r="D33" s="66">
        <v>15000</v>
      </c>
      <c r="E33" s="66" t="s">
        <v>64</v>
      </c>
      <c r="F33" s="65" t="s">
        <v>2</v>
      </c>
      <c r="G33" s="63" t="s">
        <v>69</v>
      </c>
      <c r="H33" s="67" t="s">
        <v>70</v>
      </c>
      <c r="I33" s="54" t="s">
        <v>90</v>
      </c>
      <c r="J33" s="63" t="s">
        <v>102</v>
      </c>
    </row>
    <row r="34" spans="1:10" s="9" customFormat="1" ht="101.25" customHeight="1" thickBot="1" x14ac:dyDescent="0.3">
      <c r="A34" s="33">
        <v>22</v>
      </c>
      <c r="B34" s="34" t="s">
        <v>79</v>
      </c>
      <c r="C34" s="72" t="s">
        <v>80</v>
      </c>
      <c r="D34" s="68">
        <v>35000</v>
      </c>
      <c r="E34" s="66" t="s">
        <v>64</v>
      </c>
      <c r="F34" s="65" t="s">
        <v>2</v>
      </c>
      <c r="G34" s="63" t="s">
        <v>69</v>
      </c>
      <c r="H34" s="67" t="s">
        <v>70</v>
      </c>
      <c r="I34" s="54" t="s">
        <v>90</v>
      </c>
      <c r="J34" s="63" t="s">
        <v>102</v>
      </c>
    </row>
    <row r="35" spans="1:10" s="9" customFormat="1" ht="101.25" customHeight="1" thickBot="1" x14ac:dyDescent="0.3">
      <c r="A35" s="33">
        <v>23</v>
      </c>
      <c r="B35" s="34" t="s">
        <v>77</v>
      </c>
      <c r="C35" s="70" t="s">
        <v>78</v>
      </c>
      <c r="D35" s="68">
        <v>49000</v>
      </c>
      <c r="E35" s="68" t="s">
        <v>64</v>
      </c>
      <c r="F35" s="34" t="s">
        <v>2</v>
      </c>
      <c r="G35" s="69" t="s">
        <v>69</v>
      </c>
      <c r="H35" s="67" t="s">
        <v>70</v>
      </c>
      <c r="I35" s="55" t="s">
        <v>90</v>
      </c>
      <c r="J35" s="63" t="s">
        <v>102</v>
      </c>
    </row>
    <row r="36" spans="1:10" s="9" customFormat="1" ht="72" customHeight="1" thickBot="1" x14ac:dyDescent="0.3">
      <c r="A36" s="33">
        <v>24</v>
      </c>
      <c r="B36" s="65" t="s">
        <v>86</v>
      </c>
      <c r="C36" s="65" t="s">
        <v>87</v>
      </c>
      <c r="D36" s="66">
        <v>6000</v>
      </c>
      <c r="E36" s="66" t="s">
        <v>64</v>
      </c>
      <c r="F36" s="65" t="s">
        <v>2</v>
      </c>
      <c r="G36" s="63" t="s">
        <v>69</v>
      </c>
      <c r="H36" s="71" t="s">
        <v>70</v>
      </c>
      <c r="I36" s="54" t="s">
        <v>90</v>
      </c>
      <c r="J36" s="63" t="s">
        <v>102</v>
      </c>
    </row>
    <row r="37" spans="1:10" s="9" customFormat="1" ht="72" customHeight="1" thickBot="1" x14ac:dyDescent="0.3">
      <c r="A37" s="33">
        <v>25</v>
      </c>
      <c r="B37" s="65" t="s">
        <v>88</v>
      </c>
      <c r="C37" s="65" t="s">
        <v>89</v>
      </c>
      <c r="D37" s="66">
        <v>1500</v>
      </c>
      <c r="E37" s="66" t="s">
        <v>64</v>
      </c>
      <c r="F37" s="65" t="s">
        <v>2</v>
      </c>
      <c r="G37" s="63" t="s">
        <v>69</v>
      </c>
      <c r="H37" s="71" t="s">
        <v>70</v>
      </c>
      <c r="I37" s="54" t="s">
        <v>90</v>
      </c>
      <c r="J37" s="63" t="s">
        <v>102</v>
      </c>
    </row>
    <row r="38" spans="1:10" s="9" customFormat="1" ht="72" customHeight="1" thickBot="1" x14ac:dyDescent="0.3">
      <c r="A38" s="33">
        <v>26</v>
      </c>
      <c r="B38" s="65" t="s">
        <v>100</v>
      </c>
      <c r="C38" s="65" t="s">
        <v>101</v>
      </c>
      <c r="D38" s="66">
        <v>18000</v>
      </c>
      <c r="E38" s="66" t="s">
        <v>64</v>
      </c>
      <c r="F38" s="65" t="s">
        <v>2</v>
      </c>
      <c r="G38" s="63" t="s">
        <v>69</v>
      </c>
      <c r="H38" s="84" t="s">
        <v>70</v>
      </c>
      <c r="I38" s="54" t="s">
        <v>90</v>
      </c>
      <c r="J38" s="63" t="s">
        <v>102</v>
      </c>
    </row>
    <row r="39" spans="1:10" s="9" customFormat="1" ht="72" customHeight="1" thickBot="1" x14ac:dyDescent="0.3">
      <c r="A39" s="33">
        <v>27</v>
      </c>
      <c r="B39" s="87" t="s">
        <v>111</v>
      </c>
      <c r="C39" s="85" t="s">
        <v>112</v>
      </c>
      <c r="D39" s="66">
        <v>10000</v>
      </c>
      <c r="E39" s="66" t="s">
        <v>64</v>
      </c>
      <c r="F39" s="65" t="s">
        <v>2</v>
      </c>
      <c r="G39" s="63" t="s">
        <v>69</v>
      </c>
      <c r="H39" s="84" t="s">
        <v>70</v>
      </c>
      <c r="I39" s="54" t="s">
        <v>90</v>
      </c>
      <c r="J39" s="63" t="s">
        <v>102</v>
      </c>
    </row>
    <row r="40" spans="1:10" s="9" customFormat="1" ht="72" customHeight="1" thickBot="1" x14ac:dyDescent="0.3">
      <c r="A40" s="33">
        <v>28</v>
      </c>
      <c r="B40" s="65" t="s">
        <v>109</v>
      </c>
      <c r="C40" s="65" t="s">
        <v>110</v>
      </c>
      <c r="D40" s="66">
        <v>4500</v>
      </c>
      <c r="E40" s="66" t="s">
        <v>64</v>
      </c>
      <c r="F40" s="65" t="s">
        <v>2</v>
      </c>
      <c r="G40" s="63" t="s">
        <v>69</v>
      </c>
      <c r="H40" s="84" t="s">
        <v>70</v>
      </c>
      <c r="I40" s="54" t="s">
        <v>90</v>
      </c>
      <c r="J40" s="63" t="s">
        <v>102</v>
      </c>
    </row>
    <row r="41" spans="1:10" s="9" customFormat="1" ht="72" customHeight="1" thickBot="1" x14ac:dyDescent="0.3">
      <c r="A41" s="33">
        <v>29</v>
      </c>
      <c r="B41" s="86" t="s">
        <v>142</v>
      </c>
      <c r="C41" s="65" t="s">
        <v>113</v>
      </c>
      <c r="D41" s="66">
        <v>132000</v>
      </c>
      <c r="E41" s="66" t="s">
        <v>64</v>
      </c>
      <c r="F41" s="65" t="s">
        <v>2</v>
      </c>
      <c r="G41" s="63" t="s">
        <v>69</v>
      </c>
      <c r="H41" s="84" t="s">
        <v>70</v>
      </c>
      <c r="I41" s="54" t="s">
        <v>90</v>
      </c>
      <c r="J41" s="63" t="s">
        <v>102</v>
      </c>
    </row>
    <row r="42" spans="1:10" s="9" customFormat="1" ht="72" customHeight="1" thickBot="1" x14ac:dyDescent="0.3">
      <c r="A42" s="33">
        <v>30</v>
      </c>
      <c r="B42" s="65" t="s">
        <v>123</v>
      </c>
      <c r="C42" s="65" t="s">
        <v>124</v>
      </c>
      <c r="D42" s="66">
        <v>100000</v>
      </c>
      <c r="E42" s="66" t="s">
        <v>64</v>
      </c>
      <c r="F42" s="65" t="s">
        <v>2</v>
      </c>
      <c r="G42" s="63" t="s">
        <v>69</v>
      </c>
      <c r="H42" s="84" t="s">
        <v>70</v>
      </c>
      <c r="I42" s="54" t="s">
        <v>90</v>
      </c>
      <c r="J42" s="63" t="s">
        <v>102</v>
      </c>
    </row>
    <row r="43" spans="1:10" s="9" customFormat="1" ht="72" customHeight="1" thickBot="1" x14ac:dyDescent="0.3">
      <c r="A43" s="33">
        <v>31</v>
      </c>
      <c r="B43" s="65" t="s">
        <v>125</v>
      </c>
      <c r="C43" s="65" t="s">
        <v>126</v>
      </c>
      <c r="D43" s="66">
        <v>5000</v>
      </c>
      <c r="E43" s="66" t="s">
        <v>64</v>
      </c>
      <c r="F43" s="65" t="s">
        <v>2</v>
      </c>
      <c r="G43" s="63" t="s">
        <v>69</v>
      </c>
      <c r="H43" s="84" t="s">
        <v>70</v>
      </c>
      <c r="I43" s="54" t="s">
        <v>90</v>
      </c>
      <c r="J43" s="63" t="s">
        <v>102</v>
      </c>
    </row>
    <row r="44" spans="1:10" s="9" customFormat="1" ht="72" customHeight="1" thickBot="1" x14ac:dyDescent="0.3">
      <c r="A44" s="33">
        <v>32</v>
      </c>
      <c r="B44" s="65" t="s">
        <v>130</v>
      </c>
      <c r="C44" s="65" t="s">
        <v>127</v>
      </c>
      <c r="D44" s="66">
        <v>5000</v>
      </c>
      <c r="E44" s="66" t="s">
        <v>64</v>
      </c>
      <c r="F44" s="65" t="s">
        <v>2</v>
      </c>
      <c r="G44" s="63" t="s">
        <v>69</v>
      </c>
      <c r="H44" s="84" t="s">
        <v>70</v>
      </c>
      <c r="I44" s="54" t="s">
        <v>90</v>
      </c>
      <c r="J44" s="63" t="s">
        <v>102</v>
      </c>
    </row>
    <row r="45" spans="1:10" s="9" customFormat="1" ht="72" customHeight="1" thickBot="1" x14ac:dyDescent="0.3">
      <c r="A45" s="33">
        <v>33</v>
      </c>
      <c r="B45" s="65" t="s">
        <v>128</v>
      </c>
      <c r="C45" s="65" t="s">
        <v>129</v>
      </c>
      <c r="D45" s="66">
        <v>10000</v>
      </c>
      <c r="E45" s="66" t="s">
        <v>64</v>
      </c>
      <c r="F45" s="65" t="s">
        <v>2</v>
      </c>
      <c r="G45" s="63" t="s">
        <v>69</v>
      </c>
      <c r="H45" s="84" t="s">
        <v>70</v>
      </c>
      <c r="I45" s="54" t="s">
        <v>90</v>
      </c>
      <c r="J45" s="63" t="s">
        <v>102</v>
      </c>
    </row>
    <row r="46" spans="1:10" s="9" customFormat="1" ht="72" customHeight="1" thickBot="1" x14ac:dyDescent="0.3">
      <c r="A46" s="33">
        <v>34</v>
      </c>
      <c r="B46" s="65" t="s">
        <v>133</v>
      </c>
      <c r="C46" s="65" t="s">
        <v>134</v>
      </c>
      <c r="D46" s="66">
        <v>5100</v>
      </c>
      <c r="E46" s="66" t="s">
        <v>64</v>
      </c>
      <c r="F46" s="65" t="s">
        <v>2</v>
      </c>
      <c r="G46" s="63" t="s">
        <v>69</v>
      </c>
      <c r="H46" s="84" t="s">
        <v>70</v>
      </c>
      <c r="I46" s="54" t="s">
        <v>90</v>
      </c>
      <c r="J46" s="63" t="s">
        <v>102</v>
      </c>
    </row>
    <row r="47" spans="1:10" s="9" customFormat="1" ht="72" customHeight="1" thickBot="1" x14ac:dyDescent="0.3">
      <c r="A47" s="33">
        <v>35</v>
      </c>
      <c r="B47" s="65" t="s">
        <v>141</v>
      </c>
      <c r="C47" s="65" t="s">
        <v>143</v>
      </c>
      <c r="D47" s="66">
        <v>130000</v>
      </c>
      <c r="E47" s="66" t="s">
        <v>64</v>
      </c>
      <c r="F47" s="65" t="s">
        <v>2</v>
      </c>
      <c r="G47" s="63" t="s">
        <v>69</v>
      </c>
      <c r="H47" s="84" t="s">
        <v>70</v>
      </c>
      <c r="I47" s="54" t="s">
        <v>90</v>
      </c>
      <c r="J47" s="63" t="s">
        <v>102</v>
      </c>
    </row>
    <row r="48" spans="1:10" s="9" customFormat="1" ht="72" customHeight="1" thickBot="1" x14ac:dyDescent="0.3">
      <c r="A48" s="33">
        <v>36</v>
      </c>
      <c r="B48" s="65" t="s">
        <v>145</v>
      </c>
      <c r="C48" s="65" t="s">
        <v>146</v>
      </c>
      <c r="D48" s="66">
        <v>26500</v>
      </c>
      <c r="E48" s="66" t="s">
        <v>64</v>
      </c>
      <c r="F48" s="65" t="s">
        <v>2</v>
      </c>
      <c r="G48" s="63" t="s">
        <v>69</v>
      </c>
      <c r="H48" s="84" t="s">
        <v>70</v>
      </c>
      <c r="I48" s="54" t="s">
        <v>90</v>
      </c>
      <c r="J48" s="63" t="s">
        <v>102</v>
      </c>
    </row>
    <row r="49" spans="1:14" s="9" customFormat="1" ht="72" customHeight="1" thickBot="1" x14ac:dyDescent="0.3">
      <c r="A49" s="33"/>
      <c r="B49" s="3" t="s">
        <v>12</v>
      </c>
      <c r="C49" s="5"/>
      <c r="D49" s="16">
        <f>SUM(D13:D48)</f>
        <v>907176.7</v>
      </c>
      <c r="E49" s="4"/>
      <c r="F49" s="1"/>
      <c r="G49" s="1"/>
      <c r="H49" s="1"/>
      <c r="I49" s="56"/>
      <c r="J49" s="1"/>
    </row>
    <row r="50" spans="1:14" ht="15.75" x14ac:dyDescent="0.25">
      <c r="A50" s="79"/>
      <c r="D50" s="41"/>
    </row>
    <row r="51" spans="1:14" ht="20.25" customHeight="1" x14ac:dyDescent="0.3">
      <c r="B51" s="110" t="s">
        <v>147</v>
      </c>
      <c r="C51" s="110"/>
      <c r="D51" s="110"/>
      <c r="G51" s="76"/>
      <c r="H51" s="116" t="s">
        <v>104</v>
      </c>
      <c r="I51" s="116"/>
      <c r="J51" s="78"/>
    </row>
    <row r="52" spans="1:14" ht="23.25" x14ac:dyDescent="0.35">
      <c r="B52" s="110"/>
      <c r="C52" s="110"/>
      <c r="D52" s="110"/>
      <c r="H52" s="115" t="s">
        <v>97</v>
      </c>
      <c r="I52" s="115"/>
      <c r="J52" s="80"/>
      <c r="K52" s="110"/>
      <c r="L52" s="110"/>
      <c r="M52" s="110"/>
      <c r="N52" s="110"/>
    </row>
    <row r="53" spans="1:14" ht="20.25" customHeight="1" x14ac:dyDescent="0.3">
      <c r="B53" s="110"/>
      <c r="C53" s="110"/>
      <c r="D53" s="110"/>
      <c r="H53" s="78"/>
      <c r="I53" s="78"/>
      <c r="J53" s="78"/>
      <c r="K53" s="39"/>
      <c r="L53" s="39"/>
      <c r="M53" s="39"/>
      <c r="N53" s="39"/>
    </row>
    <row r="54" spans="1:14" ht="21.75" customHeight="1" x14ac:dyDescent="0.3">
      <c r="B54" s="110"/>
      <c r="C54" s="110"/>
      <c r="D54" s="110"/>
      <c r="K54" s="110"/>
      <c r="L54" s="110"/>
      <c r="M54" s="110"/>
      <c r="N54" s="110"/>
    </row>
    <row r="55" spans="1:14" ht="20.25" customHeight="1" x14ac:dyDescent="0.25">
      <c r="B55" s="114"/>
      <c r="C55" s="114"/>
      <c r="D55" s="114"/>
    </row>
  </sheetData>
  <mergeCells count="22">
    <mergeCell ref="B51:D51"/>
    <mergeCell ref="K4:M4"/>
    <mergeCell ref="K5:M6"/>
    <mergeCell ref="H51:I51"/>
    <mergeCell ref="N5:O5"/>
    <mergeCell ref="G11:G12"/>
    <mergeCell ref="H11:H12"/>
    <mergeCell ref="J11:J12"/>
    <mergeCell ref="I5:J5"/>
    <mergeCell ref="B9:I9"/>
    <mergeCell ref="B54:D54"/>
    <mergeCell ref="B55:D55"/>
    <mergeCell ref="K52:N52"/>
    <mergeCell ref="B52:D52"/>
    <mergeCell ref="B53:D53"/>
    <mergeCell ref="K54:N54"/>
    <mergeCell ref="H52:I52"/>
    <mergeCell ref="A11:A12"/>
    <mergeCell ref="B11:B12"/>
    <mergeCell ref="C11:C12"/>
    <mergeCell ref="E11:E12"/>
    <mergeCell ref="F11:F12"/>
  </mergeCells>
  <pageMargins left="0.7" right="0.7" top="0.75" bottom="0.75" header="0.3" footer="0.3"/>
  <pageSetup paperSize="9" scale="71" fitToHeight="0" orientation="landscape" r:id="rId1"/>
  <rowBreaks count="4" manualBreakCount="4">
    <brk id="16" max="9" man="1"/>
    <brk id="23" max="9" man="1"/>
    <brk id="31" max="9" man="1"/>
    <brk id="48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28"/>
  <sheetViews>
    <sheetView view="pageBreakPreview" zoomScale="77" zoomScaleNormal="100" zoomScaleSheetLayoutView="77" workbookViewId="0">
      <selection activeCell="F6" sqref="F6"/>
    </sheetView>
  </sheetViews>
  <sheetFormatPr defaultRowHeight="15" x14ac:dyDescent="0.25"/>
  <cols>
    <col min="1" max="1" width="7.140625" customWidth="1"/>
    <col min="2" max="2" width="23.5703125" customWidth="1"/>
    <col min="3" max="3" width="17.140625" customWidth="1"/>
    <col min="4" max="4" width="19.42578125" customWidth="1"/>
    <col min="5" max="5" width="17" customWidth="1"/>
    <col min="6" max="6" width="19.85546875" customWidth="1"/>
    <col min="7" max="8" width="18.42578125" customWidth="1"/>
    <col min="9" max="9" width="22" customWidth="1"/>
    <col min="10" max="10" width="21.5703125" customWidth="1"/>
    <col min="11" max="11" width="9.140625" customWidth="1"/>
    <col min="16" max="16" width="11.5703125" bestFit="1" customWidth="1"/>
  </cols>
  <sheetData>
    <row r="5" spans="1:16" ht="15" customHeight="1" x14ac:dyDescent="0.25">
      <c r="B5" s="35"/>
      <c r="C5" s="35"/>
      <c r="D5" s="35"/>
      <c r="E5" s="36"/>
      <c r="F5" s="37"/>
      <c r="G5" s="37"/>
      <c r="I5" s="37"/>
      <c r="J5" s="37"/>
      <c r="K5" s="37"/>
    </row>
    <row r="6" spans="1:16" ht="15.75" customHeight="1" x14ac:dyDescent="0.25">
      <c r="B6" s="35"/>
      <c r="C6" s="35"/>
      <c r="D6" s="35"/>
      <c r="E6" s="36"/>
      <c r="F6" s="37"/>
      <c r="G6" s="37"/>
      <c r="H6" s="44"/>
      <c r="I6" s="107"/>
      <c r="J6" s="107"/>
      <c r="K6" s="106"/>
    </row>
    <row r="7" spans="1:16" ht="18" customHeight="1" x14ac:dyDescent="0.25">
      <c r="B7" s="35"/>
      <c r="C7" s="35"/>
      <c r="D7" s="35"/>
      <c r="E7" s="36"/>
      <c r="F7" s="37"/>
      <c r="G7" s="37" t="s">
        <v>161</v>
      </c>
      <c r="I7" s="37"/>
      <c r="J7" s="37"/>
      <c r="K7" s="106"/>
    </row>
    <row r="8" spans="1:16" ht="17.25" customHeight="1" x14ac:dyDescent="0.25">
      <c r="B8" s="35"/>
      <c r="C8" s="35"/>
      <c r="D8" s="35"/>
      <c r="E8" s="36"/>
      <c r="F8" s="37"/>
      <c r="G8" s="37"/>
      <c r="H8" s="37"/>
      <c r="I8" s="37"/>
      <c r="J8" s="37"/>
      <c r="K8" s="37"/>
    </row>
    <row r="9" spans="1:16" ht="18.75" x14ac:dyDescent="0.3">
      <c r="A9" s="6"/>
      <c r="B9" s="108" t="s">
        <v>105</v>
      </c>
      <c r="C9" s="108"/>
      <c r="D9" s="108"/>
      <c r="E9" s="108"/>
      <c r="F9" s="108"/>
      <c r="G9" s="108"/>
      <c r="H9" s="108"/>
      <c r="I9" s="108"/>
      <c r="J9" s="108"/>
    </row>
    <row r="10" spans="1:16" ht="16.5" thickBot="1" x14ac:dyDescent="0.3">
      <c r="A10" s="6"/>
    </row>
    <row r="11" spans="1:16" ht="126.75" customHeight="1" thickBot="1" x14ac:dyDescent="0.3">
      <c r="A11" s="103" t="s">
        <v>0</v>
      </c>
      <c r="B11" s="103" t="s">
        <v>62</v>
      </c>
      <c r="C11" s="103" t="s">
        <v>1</v>
      </c>
      <c r="D11" s="89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89" t="s">
        <v>75</v>
      </c>
      <c r="J11" s="103" t="s">
        <v>68</v>
      </c>
    </row>
    <row r="12" spans="1:16" ht="52.5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16" s="12" customFormat="1" ht="90" customHeight="1" thickBot="1" x14ac:dyDescent="0.3">
      <c r="A13" s="31">
        <v>1</v>
      </c>
      <c r="B13" s="19" t="s">
        <v>27</v>
      </c>
      <c r="C13" s="19" t="s">
        <v>28</v>
      </c>
      <c r="D13" s="20">
        <v>20000</v>
      </c>
      <c r="E13" s="21" t="s">
        <v>64</v>
      </c>
      <c r="F13" s="22" t="s">
        <v>2</v>
      </c>
      <c r="G13" s="19" t="s">
        <v>71</v>
      </c>
      <c r="H13" s="23" t="s">
        <v>70</v>
      </c>
      <c r="I13" s="24" t="s">
        <v>92</v>
      </c>
      <c r="J13" s="19" t="s">
        <v>103</v>
      </c>
      <c r="P13" s="47"/>
    </row>
    <row r="14" spans="1:16" s="9" customFormat="1" ht="77.25" customHeight="1" thickBot="1" x14ac:dyDescent="0.3">
      <c r="A14" s="32">
        <v>2</v>
      </c>
      <c r="B14" s="22" t="s">
        <v>94</v>
      </c>
      <c r="C14" s="22" t="s">
        <v>13</v>
      </c>
      <c r="D14" s="25">
        <v>60000</v>
      </c>
      <c r="E14" s="21" t="s">
        <v>64</v>
      </c>
      <c r="F14" s="22" t="s">
        <v>2</v>
      </c>
      <c r="G14" s="19" t="s">
        <v>69</v>
      </c>
      <c r="H14" s="23" t="s">
        <v>70</v>
      </c>
      <c r="I14" s="24" t="s">
        <v>90</v>
      </c>
      <c r="J14" s="19" t="s">
        <v>103</v>
      </c>
    </row>
    <row r="15" spans="1:16" s="9" customFormat="1" ht="77.25" customHeight="1" thickBot="1" x14ac:dyDescent="0.3">
      <c r="A15" s="32">
        <v>3</v>
      </c>
      <c r="B15" s="22" t="s">
        <v>132</v>
      </c>
      <c r="C15" s="22" t="s">
        <v>108</v>
      </c>
      <c r="D15" s="25">
        <v>50000</v>
      </c>
      <c r="E15" s="21" t="s">
        <v>64</v>
      </c>
      <c r="F15" s="22" t="s">
        <v>2</v>
      </c>
      <c r="G15" s="19" t="s">
        <v>71</v>
      </c>
      <c r="H15" s="23" t="s">
        <v>70</v>
      </c>
      <c r="I15" s="24" t="s">
        <v>90</v>
      </c>
      <c r="J15" s="19" t="s">
        <v>103</v>
      </c>
    </row>
    <row r="16" spans="1:16" s="9" customFormat="1" ht="77.25" customHeight="1" thickBot="1" x14ac:dyDescent="0.3">
      <c r="A16" s="32">
        <v>4</v>
      </c>
      <c r="B16" s="22" t="s">
        <v>114</v>
      </c>
      <c r="C16" s="22" t="s">
        <v>115</v>
      </c>
      <c r="D16" s="25">
        <v>10000</v>
      </c>
      <c r="E16" s="21" t="s">
        <v>64</v>
      </c>
      <c r="F16" s="22" t="s">
        <v>2</v>
      </c>
      <c r="G16" s="19" t="s">
        <v>69</v>
      </c>
      <c r="H16" s="23" t="s">
        <v>70</v>
      </c>
      <c r="I16" s="24" t="s">
        <v>90</v>
      </c>
      <c r="J16" s="19" t="s">
        <v>103</v>
      </c>
    </row>
    <row r="17" spans="1:18" s="9" customFormat="1" ht="77.25" customHeight="1" thickBot="1" x14ac:dyDescent="0.3">
      <c r="A17" s="32">
        <v>5</v>
      </c>
      <c r="B17" s="22" t="s">
        <v>131</v>
      </c>
      <c r="C17" s="22" t="s">
        <v>108</v>
      </c>
      <c r="D17" s="25">
        <v>30000</v>
      </c>
      <c r="E17" s="21" t="s">
        <v>64</v>
      </c>
      <c r="F17" s="22" t="s">
        <v>2</v>
      </c>
      <c r="G17" s="19" t="s">
        <v>69</v>
      </c>
      <c r="H17" s="23" t="s">
        <v>70</v>
      </c>
      <c r="I17" s="24" t="s">
        <v>90</v>
      </c>
      <c r="J17" s="19" t="s">
        <v>103</v>
      </c>
    </row>
    <row r="18" spans="1:18" s="9" customFormat="1" ht="72" customHeight="1" thickBot="1" x14ac:dyDescent="0.3">
      <c r="A18" s="17"/>
      <c r="B18" s="30" t="s">
        <v>12</v>
      </c>
      <c r="C18" s="30"/>
      <c r="D18" s="64">
        <f>SUM(D13:D17)</f>
        <v>170000</v>
      </c>
      <c r="E18" s="27"/>
      <c r="F18" s="26"/>
      <c r="G18" s="28"/>
      <c r="H18" s="43"/>
      <c r="I18" s="57"/>
      <c r="J18" s="58"/>
    </row>
    <row r="19" spans="1:18" s="9" customFormat="1" ht="24" customHeight="1" x14ac:dyDescent="0.25">
      <c r="A19" s="59"/>
      <c r="B19"/>
      <c r="C19"/>
      <c r="D19" s="41"/>
      <c r="E19" s="61"/>
      <c r="F19" s="60"/>
      <c r="G19" s="60"/>
      <c r="H19" s="62"/>
      <c r="I19" s="62"/>
      <c r="J19" s="62"/>
    </row>
    <row r="20" spans="1:18" s="9" customFormat="1" ht="25.5" customHeight="1" x14ac:dyDescent="0.3">
      <c r="A20"/>
      <c r="B20" s="99"/>
      <c r="C20" s="118" t="s">
        <v>151</v>
      </c>
      <c r="D20" s="118"/>
      <c r="E20" s="99"/>
      <c r="F20" s="99"/>
      <c r="G20" s="99"/>
      <c r="H20" s="118" t="s">
        <v>152</v>
      </c>
      <c r="I20" s="118"/>
      <c r="J20" s="101"/>
    </row>
    <row r="21" spans="1:18" s="9" customFormat="1" ht="27.75" customHeight="1" x14ac:dyDescent="0.35">
      <c r="A21"/>
      <c r="B21" s="99"/>
      <c r="C21" s="118" t="s">
        <v>154</v>
      </c>
      <c r="D21" s="118"/>
      <c r="E21" s="99"/>
      <c r="F21" s="99"/>
      <c r="G21" s="99"/>
      <c r="H21" s="118" t="s">
        <v>153</v>
      </c>
      <c r="I21" s="118"/>
      <c r="J21" s="101"/>
      <c r="P21" s="102"/>
      <c r="Q21" s="102"/>
      <c r="R21" s="102"/>
    </row>
    <row r="22" spans="1:18" s="9" customFormat="1" ht="24.75" customHeight="1" x14ac:dyDescent="0.3">
      <c r="A22"/>
      <c r="B22" s="99"/>
      <c r="C22" s="99"/>
      <c r="D22" s="99"/>
      <c r="E22" s="99"/>
      <c r="F22" s="99"/>
      <c r="G22" s="99"/>
      <c r="H22" s="118" t="s">
        <v>154</v>
      </c>
      <c r="I22" s="118"/>
      <c r="J22" s="101"/>
      <c r="K22" s="18"/>
    </row>
    <row r="23" spans="1:18" ht="20.25" customHeight="1" x14ac:dyDescent="0.3">
      <c r="B23" s="118" t="s">
        <v>158</v>
      </c>
      <c r="C23" s="118"/>
      <c r="D23" s="99"/>
      <c r="E23" s="99"/>
      <c r="F23" s="99"/>
      <c r="G23" s="99"/>
      <c r="H23" s="100"/>
      <c r="I23" s="100"/>
    </row>
    <row r="24" spans="1:18" ht="18.75" x14ac:dyDescent="0.3">
      <c r="B24" s="99"/>
      <c r="C24" s="99"/>
      <c r="D24" s="99"/>
      <c r="E24" s="118" t="s">
        <v>155</v>
      </c>
      <c r="F24" s="118"/>
      <c r="G24" s="118"/>
      <c r="H24" s="99"/>
      <c r="I24" s="99"/>
    </row>
    <row r="25" spans="1:18" ht="20.25" x14ac:dyDescent="0.3">
      <c r="B25" s="119"/>
      <c r="C25" s="119"/>
      <c r="D25" s="119"/>
      <c r="E25" s="117" t="s">
        <v>156</v>
      </c>
      <c r="F25" s="117"/>
      <c r="G25" s="117"/>
      <c r="K25" s="90"/>
    </row>
    <row r="26" spans="1:18" ht="20.25" x14ac:dyDescent="0.3">
      <c r="B26" s="98"/>
      <c r="C26" s="98"/>
      <c r="D26" s="98"/>
      <c r="E26" s="117" t="s">
        <v>157</v>
      </c>
      <c r="F26" s="117"/>
      <c r="G26" s="117"/>
      <c r="K26" s="90"/>
    </row>
    <row r="27" spans="1:18" ht="18.75" customHeight="1" x14ac:dyDescent="0.3">
      <c r="B27" s="117" t="s">
        <v>159</v>
      </c>
      <c r="C27" s="117"/>
      <c r="D27" s="98"/>
      <c r="E27" s="98"/>
      <c r="F27" s="98"/>
      <c r="G27" s="98"/>
      <c r="K27" s="90"/>
    </row>
    <row r="28" spans="1:18" ht="20.25" customHeight="1" x14ac:dyDescent="0.25"/>
  </sheetData>
  <mergeCells count="23">
    <mergeCell ref="I6:J6"/>
    <mergeCell ref="K6:K7"/>
    <mergeCell ref="B9:J9"/>
    <mergeCell ref="A11:A12"/>
    <mergeCell ref="B11:B12"/>
    <mergeCell ref="C11:C12"/>
    <mergeCell ref="E11:E12"/>
    <mergeCell ref="F11:F12"/>
    <mergeCell ref="G11:G12"/>
    <mergeCell ref="H11:H12"/>
    <mergeCell ref="J11:J12"/>
    <mergeCell ref="P21:R21"/>
    <mergeCell ref="C20:D20"/>
    <mergeCell ref="H20:I20"/>
    <mergeCell ref="C21:D21"/>
    <mergeCell ref="E26:G26"/>
    <mergeCell ref="B27:C27"/>
    <mergeCell ref="H21:I21"/>
    <mergeCell ref="H22:I22"/>
    <mergeCell ref="B23:C23"/>
    <mergeCell ref="E24:G24"/>
    <mergeCell ref="B25:D25"/>
    <mergeCell ref="E25:G25"/>
  </mergeCells>
  <pageMargins left="0.7" right="0.7" top="0.75" bottom="0.75" header="0.3" footer="0.3"/>
  <pageSetup paperSize="9" scale="48" fitToWidth="0" orientation="landscape" r:id="rId1"/>
  <rowBreaks count="2" manualBreakCount="2">
    <brk id="21" max="10" man="1"/>
    <brk id="22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CO42"/>
  <sheetViews>
    <sheetView view="pageBreakPreview" topLeftCell="A25" zoomScaleNormal="100" zoomScaleSheetLayoutView="100" workbookViewId="0">
      <selection activeCell="E44" sqref="E44"/>
    </sheetView>
  </sheetViews>
  <sheetFormatPr defaultRowHeight="15" x14ac:dyDescent="0.25"/>
  <cols>
    <col min="1" max="1" width="7.7109375" customWidth="1"/>
    <col min="2" max="3" width="26.140625" customWidth="1"/>
    <col min="4" max="4" width="19.42578125" customWidth="1"/>
    <col min="5" max="5" width="16.5703125" customWidth="1"/>
    <col min="6" max="6" width="20.140625" customWidth="1"/>
    <col min="7" max="7" width="15.5703125" customWidth="1"/>
    <col min="8" max="8" width="20.42578125" customWidth="1"/>
    <col min="9" max="9" width="20.7109375" customWidth="1"/>
    <col min="10" max="10" width="22" customWidth="1"/>
  </cols>
  <sheetData>
    <row r="5" spans="1:93" ht="20.25" x14ac:dyDescent="0.25">
      <c r="B5" s="35"/>
      <c r="C5" s="35"/>
      <c r="D5" s="35"/>
      <c r="E5" s="44"/>
      <c r="G5" s="37"/>
      <c r="H5" s="37"/>
      <c r="K5" s="91"/>
    </row>
    <row r="6" spans="1:93" ht="18.75" x14ac:dyDescent="0.25">
      <c r="B6" s="35"/>
      <c r="C6" s="35"/>
      <c r="D6" s="35"/>
      <c r="E6" s="36"/>
      <c r="F6" s="37"/>
      <c r="G6" s="37"/>
      <c r="H6" s="37"/>
      <c r="I6" s="113"/>
      <c r="J6" s="113"/>
      <c r="K6" s="106"/>
      <c r="L6" s="109"/>
      <c r="M6" s="109"/>
    </row>
    <row r="7" spans="1:93" ht="20.25" x14ac:dyDescent="0.25">
      <c r="B7" s="35"/>
      <c r="C7" s="35"/>
      <c r="D7" s="35"/>
      <c r="E7" s="36"/>
      <c r="F7" s="107" t="s">
        <v>160</v>
      </c>
      <c r="G7" s="107"/>
      <c r="H7" s="107"/>
      <c r="I7" s="107"/>
      <c r="J7" s="107"/>
      <c r="K7" s="106"/>
    </row>
    <row r="8" spans="1:93" ht="12.75" customHeight="1" x14ac:dyDescent="0.25">
      <c r="B8" s="35"/>
      <c r="C8" s="35"/>
      <c r="D8" s="35"/>
      <c r="E8" s="36"/>
      <c r="F8" s="37"/>
      <c r="G8" s="37"/>
      <c r="H8" s="37"/>
      <c r="I8" s="37"/>
      <c r="J8" s="37"/>
      <c r="K8" s="38"/>
    </row>
    <row r="9" spans="1:93" ht="18.75" x14ac:dyDescent="0.3">
      <c r="A9" s="6"/>
      <c r="B9" s="108" t="s">
        <v>106</v>
      </c>
      <c r="C9" s="108"/>
      <c r="D9" s="108"/>
      <c r="E9" s="108"/>
      <c r="F9" s="108"/>
      <c r="G9" s="108"/>
      <c r="H9" s="108"/>
      <c r="I9" s="108"/>
      <c r="J9" s="108"/>
    </row>
    <row r="10" spans="1:93" ht="16.5" thickBot="1" x14ac:dyDescent="0.3">
      <c r="A10" s="6"/>
    </row>
    <row r="11" spans="1:93" ht="156" customHeight="1" thickBot="1" x14ac:dyDescent="0.3">
      <c r="A11" s="103" t="s">
        <v>0</v>
      </c>
      <c r="B11" s="103" t="s">
        <v>62</v>
      </c>
      <c r="C11" s="103" t="s">
        <v>1</v>
      </c>
      <c r="D11" s="89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89" t="s">
        <v>75</v>
      </c>
      <c r="J11" s="103" t="s">
        <v>68</v>
      </c>
    </row>
    <row r="12" spans="1:93" s="15" customFormat="1" ht="36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93" s="14" customFormat="1" ht="32.25" thickBot="1" x14ac:dyDescent="0.3">
      <c r="A13" s="33">
        <v>1</v>
      </c>
      <c r="B13" s="7" t="s">
        <v>95</v>
      </c>
      <c r="C13" s="33" t="s">
        <v>96</v>
      </c>
      <c r="D13" s="74">
        <v>8403.3700000000008</v>
      </c>
      <c r="E13" s="33" t="s">
        <v>64</v>
      </c>
      <c r="F13" s="13" t="s">
        <v>2</v>
      </c>
      <c r="G13" s="63" t="s">
        <v>71</v>
      </c>
      <c r="H13" s="71" t="s">
        <v>70</v>
      </c>
      <c r="I13" s="54" t="s">
        <v>90</v>
      </c>
      <c r="J13" s="63" t="s">
        <v>99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</row>
    <row r="14" spans="1:93" s="9" customFormat="1" ht="32.25" thickBot="1" x14ac:dyDescent="0.3">
      <c r="A14" s="33">
        <v>2</v>
      </c>
      <c r="B14" s="8" t="s">
        <v>3</v>
      </c>
      <c r="C14" s="65" t="s">
        <v>32</v>
      </c>
      <c r="D14" s="66">
        <v>8403.3700000000008</v>
      </c>
      <c r="E14" s="34" t="s">
        <v>64</v>
      </c>
      <c r="F14" s="10" t="s">
        <v>2</v>
      </c>
      <c r="G14" s="63" t="s">
        <v>71</v>
      </c>
      <c r="H14" s="67" t="s">
        <v>70</v>
      </c>
      <c r="I14" s="54" t="s">
        <v>90</v>
      </c>
      <c r="J14" s="63" t="s">
        <v>99</v>
      </c>
    </row>
    <row r="15" spans="1:93" s="9" customFormat="1" ht="32.25" thickBot="1" x14ac:dyDescent="0.3">
      <c r="A15" s="33">
        <v>3</v>
      </c>
      <c r="B15" s="8" t="s">
        <v>116</v>
      </c>
      <c r="C15" s="65" t="s">
        <v>118</v>
      </c>
      <c r="D15" s="66">
        <v>20000</v>
      </c>
      <c r="E15" s="34" t="s">
        <v>64</v>
      </c>
      <c r="F15" s="10" t="s">
        <v>2</v>
      </c>
      <c r="G15" s="63" t="s">
        <v>71</v>
      </c>
      <c r="H15" s="67" t="s">
        <v>70</v>
      </c>
      <c r="I15" s="54" t="s">
        <v>90</v>
      </c>
      <c r="J15" s="63" t="s">
        <v>99</v>
      </c>
    </row>
    <row r="16" spans="1:93" s="9" customFormat="1" ht="32.25" thickBot="1" x14ac:dyDescent="0.3">
      <c r="A16" s="34">
        <v>4</v>
      </c>
      <c r="B16" s="8" t="s">
        <v>4</v>
      </c>
      <c r="C16" s="65" t="s">
        <v>5</v>
      </c>
      <c r="D16" s="66">
        <v>30000</v>
      </c>
      <c r="E16" s="34" t="s">
        <v>64</v>
      </c>
      <c r="F16" s="10" t="s">
        <v>2</v>
      </c>
      <c r="G16" s="63" t="s">
        <v>71</v>
      </c>
      <c r="H16" s="67" t="s">
        <v>70</v>
      </c>
      <c r="I16" s="54" t="s">
        <v>90</v>
      </c>
      <c r="J16" s="63" t="s">
        <v>99</v>
      </c>
    </row>
    <row r="17" spans="1:10" s="9" customFormat="1" ht="32.25" thickBot="1" x14ac:dyDescent="0.3">
      <c r="A17" s="33">
        <v>5</v>
      </c>
      <c r="B17" s="8" t="s">
        <v>6</v>
      </c>
      <c r="C17" s="65" t="s">
        <v>7</v>
      </c>
      <c r="D17" s="66">
        <v>3400</v>
      </c>
      <c r="E17" s="34" t="s">
        <v>64</v>
      </c>
      <c r="F17" s="10" t="s">
        <v>2</v>
      </c>
      <c r="G17" s="63" t="s">
        <v>71</v>
      </c>
      <c r="H17" s="67" t="s">
        <v>70</v>
      </c>
      <c r="I17" s="54" t="s">
        <v>90</v>
      </c>
      <c r="J17" s="63" t="s">
        <v>99</v>
      </c>
    </row>
    <row r="18" spans="1:10" s="9" customFormat="1" ht="32.25" thickBot="1" x14ac:dyDescent="0.3">
      <c r="A18" s="33">
        <v>6</v>
      </c>
      <c r="B18" s="8" t="s">
        <v>29</v>
      </c>
      <c r="C18" s="65" t="s">
        <v>30</v>
      </c>
      <c r="D18" s="66">
        <v>3400</v>
      </c>
      <c r="E18" s="34" t="s">
        <v>64</v>
      </c>
      <c r="F18" s="10" t="s">
        <v>2</v>
      </c>
      <c r="G18" s="63" t="s">
        <v>71</v>
      </c>
      <c r="H18" s="67" t="s">
        <v>70</v>
      </c>
      <c r="I18" s="54" t="s">
        <v>90</v>
      </c>
      <c r="J18" s="63" t="s">
        <v>99</v>
      </c>
    </row>
    <row r="19" spans="1:10" s="9" customFormat="1" ht="32.25" thickBot="1" x14ac:dyDescent="0.3">
      <c r="A19" s="34">
        <v>7</v>
      </c>
      <c r="B19" s="8" t="s">
        <v>33</v>
      </c>
      <c r="C19" s="65" t="s">
        <v>34</v>
      </c>
      <c r="D19" s="66">
        <v>8403.3700000000008</v>
      </c>
      <c r="E19" s="34" t="s">
        <v>64</v>
      </c>
      <c r="F19" s="10" t="s">
        <v>2</v>
      </c>
      <c r="G19" s="63" t="s">
        <v>71</v>
      </c>
      <c r="H19" s="67" t="s">
        <v>70</v>
      </c>
      <c r="I19" s="54" t="s">
        <v>90</v>
      </c>
      <c r="J19" s="63" t="s">
        <v>99</v>
      </c>
    </row>
    <row r="20" spans="1:10" s="9" customFormat="1" ht="32.25" thickBot="1" x14ac:dyDescent="0.3">
      <c r="A20" s="33">
        <v>8</v>
      </c>
      <c r="B20" s="8" t="s">
        <v>8</v>
      </c>
      <c r="C20" s="65" t="s">
        <v>9</v>
      </c>
      <c r="D20" s="66">
        <v>2500</v>
      </c>
      <c r="E20" s="34" t="s">
        <v>64</v>
      </c>
      <c r="F20" s="10" t="s">
        <v>2</v>
      </c>
      <c r="G20" s="63" t="s">
        <v>71</v>
      </c>
      <c r="H20" s="67" t="s">
        <v>70</v>
      </c>
      <c r="I20" s="54" t="s">
        <v>90</v>
      </c>
      <c r="J20" s="63" t="s">
        <v>99</v>
      </c>
    </row>
    <row r="21" spans="1:10" s="9" customFormat="1" ht="32.25" thickBot="1" x14ac:dyDescent="0.3">
      <c r="A21" s="34">
        <v>9</v>
      </c>
      <c r="B21" s="8" t="s">
        <v>10</v>
      </c>
      <c r="C21" s="65" t="s">
        <v>11</v>
      </c>
      <c r="D21" s="66">
        <v>2000</v>
      </c>
      <c r="E21" s="34" t="s">
        <v>64</v>
      </c>
      <c r="F21" s="10" t="s">
        <v>2</v>
      </c>
      <c r="G21" s="63" t="s">
        <v>71</v>
      </c>
      <c r="H21" s="67" t="s">
        <v>70</v>
      </c>
      <c r="I21" s="54" t="s">
        <v>90</v>
      </c>
      <c r="J21" s="63" t="s">
        <v>99</v>
      </c>
    </row>
    <row r="22" spans="1:10" s="9" customFormat="1" ht="32.25" thickBot="1" x14ac:dyDescent="0.3">
      <c r="A22" s="33">
        <v>10</v>
      </c>
      <c r="B22" s="8" t="s">
        <v>35</v>
      </c>
      <c r="C22" s="63" t="s">
        <v>36</v>
      </c>
      <c r="D22" s="66">
        <v>20000</v>
      </c>
      <c r="E22" s="34" t="s">
        <v>64</v>
      </c>
      <c r="F22" s="10" t="s">
        <v>2</v>
      </c>
      <c r="G22" s="63" t="s">
        <v>71</v>
      </c>
      <c r="H22" s="67" t="s">
        <v>70</v>
      </c>
      <c r="I22" s="54" t="s">
        <v>90</v>
      </c>
      <c r="J22" s="63" t="s">
        <v>99</v>
      </c>
    </row>
    <row r="23" spans="1:10" s="9" customFormat="1" ht="32.25" thickBot="1" x14ac:dyDescent="0.3">
      <c r="A23" s="34">
        <v>11</v>
      </c>
      <c r="B23" s="8" t="s">
        <v>81</v>
      </c>
      <c r="C23" s="70" t="s">
        <v>82</v>
      </c>
      <c r="D23" s="66">
        <v>3000</v>
      </c>
      <c r="E23" s="34" t="s">
        <v>64</v>
      </c>
      <c r="F23" s="10" t="s">
        <v>2</v>
      </c>
      <c r="G23" s="63" t="s">
        <v>71</v>
      </c>
      <c r="H23" s="67" t="s">
        <v>70</v>
      </c>
      <c r="I23" s="54" t="s">
        <v>90</v>
      </c>
      <c r="J23" s="63" t="s">
        <v>99</v>
      </c>
    </row>
    <row r="24" spans="1:10" s="9" customFormat="1" ht="32.25" thickBot="1" x14ac:dyDescent="0.3">
      <c r="A24" s="33">
        <v>12</v>
      </c>
      <c r="B24" s="8" t="s">
        <v>31</v>
      </c>
      <c r="C24" s="65" t="s">
        <v>93</v>
      </c>
      <c r="D24" s="66">
        <v>24123.64</v>
      </c>
      <c r="E24" s="34" t="s">
        <v>64</v>
      </c>
      <c r="F24" s="10" t="s">
        <v>2</v>
      </c>
      <c r="G24" s="63" t="s">
        <v>71</v>
      </c>
      <c r="H24" s="67" t="s">
        <v>70</v>
      </c>
      <c r="I24" s="54" t="s">
        <v>90</v>
      </c>
      <c r="J24" s="63" t="s">
        <v>99</v>
      </c>
    </row>
    <row r="25" spans="1:10" s="9" customFormat="1" ht="32.25" thickBot="1" x14ac:dyDescent="0.3">
      <c r="A25" s="33">
        <v>13</v>
      </c>
      <c r="B25" s="8" t="s">
        <v>117</v>
      </c>
      <c r="C25" s="65" t="s">
        <v>98</v>
      </c>
      <c r="D25" s="66">
        <v>29411.759999999998</v>
      </c>
      <c r="E25" s="65" t="s">
        <v>64</v>
      </c>
      <c r="F25" s="83" t="s">
        <v>2</v>
      </c>
      <c r="G25" s="63" t="s">
        <v>71</v>
      </c>
      <c r="H25" s="84" t="s">
        <v>70</v>
      </c>
      <c r="I25" s="54" t="s">
        <v>90</v>
      </c>
      <c r="J25" s="63" t="s">
        <v>99</v>
      </c>
    </row>
    <row r="26" spans="1:10" s="9" customFormat="1" ht="32.25" thickBot="1" x14ac:dyDescent="0.3">
      <c r="A26" s="33">
        <v>14</v>
      </c>
      <c r="B26" s="8" t="s">
        <v>119</v>
      </c>
      <c r="C26" s="65" t="s">
        <v>120</v>
      </c>
      <c r="D26" s="66">
        <v>5000</v>
      </c>
      <c r="E26" s="65" t="s">
        <v>64</v>
      </c>
      <c r="F26" s="83" t="s">
        <v>2</v>
      </c>
      <c r="G26" s="63" t="s">
        <v>71</v>
      </c>
      <c r="H26" s="84" t="s">
        <v>70</v>
      </c>
      <c r="I26" s="54" t="s">
        <v>90</v>
      </c>
      <c r="J26" s="63" t="s">
        <v>99</v>
      </c>
    </row>
    <row r="27" spans="1:10" s="9" customFormat="1" ht="32.25" thickBot="1" x14ac:dyDescent="0.3">
      <c r="A27" s="33">
        <v>15</v>
      </c>
      <c r="B27" s="8" t="s">
        <v>121</v>
      </c>
      <c r="C27" s="65" t="s">
        <v>122</v>
      </c>
      <c r="D27" s="66">
        <v>3000</v>
      </c>
      <c r="E27" s="65" t="s">
        <v>64</v>
      </c>
      <c r="F27" s="83" t="s">
        <v>2</v>
      </c>
      <c r="G27" s="63" t="s">
        <v>71</v>
      </c>
      <c r="H27" s="84" t="s">
        <v>70</v>
      </c>
      <c r="I27" s="54" t="s">
        <v>90</v>
      </c>
      <c r="J27" s="63" t="s">
        <v>99</v>
      </c>
    </row>
    <row r="28" spans="1:10" s="9" customFormat="1" ht="32.25" thickBot="1" x14ac:dyDescent="0.3">
      <c r="A28" s="33">
        <v>16</v>
      </c>
      <c r="B28" s="8" t="s">
        <v>135</v>
      </c>
      <c r="C28" s="88" t="s">
        <v>136</v>
      </c>
      <c r="D28" s="66">
        <v>5000</v>
      </c>
      <c r="E28" s="65" t="s">
        <v>64</v>
      </c>
      <c r="F28" s="83" t="s">
        <v>2</v>
      </c>
      <c r="G28" s="63" t="s">
        <v>71</v>
      </c>
      <c r="H28" s="84" t="s">
        <v>70</v>
      </c>
      <c r="I28" s="54" t="s">
        <v>90</v>
      </c>
      <c r="J28" s="63" t="s">
        <v>99</v>
      </c>
    </row>
    <row r="29" spans="1:10" s="9" customFormat="1" ht="32.25" thickBot="1" x14ac:dyDescent="0.3">
      <c r="A29" s="33">
        <v>17</v>
      </c>
      <c r="B29" s="8" t="s">
        <v>137</v>
      </c>
      <c r="C29" s="88" t="s">
        <v>138</v>
      </c>
      <c r="D29" s="66">
        <v>25000</v>
      </c>
      <c r="E29" s="65" t="s">
        <v>64</v>
      </c>
      <c r="F29" s="83" t="s">
        <v>2</v>
      </c>
      <c r="G29" s="63" t="s">
        <v>71</v>
      </c>
      <c r="H29" s="84" t="s">
        <v>70</v>
      </c>
      <c r="I29" s="54" t="s">
        <v>90</v>
      </c>
      <c r="J29" s="63" t="s">
        <v>99</v>
      </c>
    </row>
    <row r="30" spans="1:10" s="9" customFormat="1" ht="32.25" thickBot="1" x14ac:dyDescent="0.3">
      <c r="A30" s="33">
        <v>18</v>
      </c>
      <c r="B30" s="8" t="s">
        <v>139</v>
      </c>
      <c r="C30" s="88" t="s">
        <v>140</v>
      </c>
      <c r="D30" s="66">
        <v>3000</v>
      </c>
      <c r="E30" s="65" t="s">
        <v>64</v>
      </c>
      <c r="F30" s="83" t="s">
        <v>2</v>
      </c>
      <c r="G30" s="63" t="s">
        <v>71</v>
      </c>
      <c r="H30" s="84" t="s">
        <v>70</v>
      </c>
      <c r="I30" s="54" t="s">
        <v>90</v>
      </c>
      <c r="J30" s="63" t="s">
        <v>99</v>
      </c>
    </row>
    <row r="31" spans="1:10" s="9" customFormat="1" ht="16.5" thickBot="1" x14ac:dyDescent="0.3">
      <c r="A31" s="33"/>
      <c r="B31" s="8"/>
      <c r="C31" s="65"/>
      <c r="D31" s="66"/>
      <c r="E31" s="65"/>
      <c r="F31" s="83"/>
      <c r="G31" s="63"/>
      <c r="H31" s="84"/>
      <c r="I31" s="54"/>
      <c r="J31" s="63"/>
    </row>
    <row r="32" spans="1:10" s="9" customFormat="1" ht="16.5" thickBot="1" x14ac:dyDescent="0.3">
      <c r="A32" s="2"/>
      <c r="B32" s="3" t="s">
        <v>12</v>
      </c>
      <c r="C32" s="3"/>
      <c r="D32" s="5">
        <f>SUM(D13:D31)</f>
        <v>204045.51</v>
      </c>
      <c r="E32" s="3"/>
      <c r="F32" s="5"/>
      <c r="G32" s="1"/>
      <c r="H32" s="1"/>
      <c r="I32" s="1"/>
      <c r="J32" s="1"/>
    </row>
    <row r="33" spans="1:12" s="9" customFormat="1" ht="15" customHeight="1" x14ac:dyDescent="0.35">
      <c r="A33"/>
      <c r="B33"/>
      <c r="C33"/>
      <c r="D33" s="41"/>
      <c r="E33" s="45"/>
      <c r="F33"/>
      <c r="G33"/>
      <c r="H33"/>
      <c r="I33"/>
      <c r="J33"/>
    </row>
    <row r="34" spans="1:12" s="9" customFormat="1" ht="20.25" customHeight="1" x14ac:dyDescent="0.3">
      <c r="A34"/>
      <c r="B34" s="99"/>
      <c r="C34" s="118" t="s">
        <v>151</v>
      </c>
      <c r="D34" s="118"/>
      <c r="E34" s="99"/>
      <c r="F34" s="99"/>
      <c r="G34" s="99"/>
      <c r="H34" s="118" t="s">
        <v>152</v>
      </c>
      <c r="I34" s="118"/>
      <c r="J34" s="97"/>
    </row>
    <row r="35" spans="1:12" s="9" customFormat="1" ht="20.25" customHeight="1" x14ac:dyDescent="0.3">
      <c r="A35"/>
      <c r="B35" s="99"/>
      <c r="C35" s="118" t="s">
        <v>154</v>
      </c>
      <c r="D35" s="118"/>
      <c r="E35" s="99"/>
      <c r="F35" s="99"/>
      <c r="G35" s="99"/>
      <c r="H35" s="118" t="s">
        <v>153</v>
      </c>
      <c r="I35" s="118"/>
      <c r="J35" s="97"/>
    </row>
    <row r="36" spans="1:12" s="9" customFormat="1" ht="18" customHeight="1" x14ac:dyDescent="0.3">
      <c r="A36"/>
      <c r="B36" s="99"/>
      <c r="C36" s="99"/>
      <c r="D36" s="99"/>
      <c r="E36" s="99"/>
      <c r="F36" s="99"/>
      <c r="G36" s="99"/>
      <c r="H36" s="118" t="s">
        <v>154</v>
      </c>
      <c r="I36" s="118"/>
      <c r="J36" s="97"/>
    </row>
    <row r="37" spans="1:12" ht="18.75" x14ac:dyDescent="0.3">
      <c r="B37" s="118" t="s">
        <v>158</v>
      </c>
      <c r="C37" s="118"/>
      <c r="D37" s="99"/>
      <c r="E37" s="99"/>
      <c r="F37" s="99"/>
      <c r="G37" s="99"/>
      <c r="H37" s="100"/>
      <c r="I37" s="100"/>
    </row>
    <row r="38" spans="1:12" ht="18.75" x14ac:dyDescent="0.3">
      <c r="B38" s="99"/>
      <c r="C38" s="99"/>
      <c r="D38" s="99"/>
      <c r="E38" s="118" t="s">
        <v>155</v>
      </c>
      <c r="F38" s="118"/>
      <c r="G38" s="118"/>
      <c r="H38" s="99"/>
      <c r="I38" s="99"/>
    </row>
    <row r="39" spans="1:12" ht="20.25" x14ac:dyDescent="0.3">
      <c r="B39" s="119"/>
      <c r="C39" s="119"/>
      <c r="D39" s="119"/>
      <c r="E39" s="117" t="s">
        <v>156</v>
      </c>
      <c r="F39" s="117"/>
      <c r="G39" s="117"/>
      <c r="K39" s="110"/>
      <c r="L39" s="110"/>
    </row>
    <row r="40" spans="1:12" ht="20.25" x14ac:dyDescent="0.3">
      <c r="B40" s="98"/>
      <c r="C40" s="98"/>
      <c r="D40" s="98"/>
      <c r="E40" s="117" t="s">
        <v>157</v>
      </c>
      <c r="F40" s="117"/>
      <c r="G40" s="117"/>
      <c r="K40" s="90"/>
      <c r="L40" s="90"/>
    </row>
    <row r="41" spans="1:12" ht="20.25" x14ac:dyDescent="0.3">
      <c r="B41" s="117" t="s">
        <v>159</v>
      </c>
      <c r="C41" s="117"/>
      <c r="D41" s="98"/>
      <c r="E41" s="98"/>
      <c r="F41" s="98"/>
      <c r="G41" s="98"/>
      <c r="K41" s="110"/>
      <c r="L41" s="110"/>
    </row>
    <row r="42" spans="1:12" ht="20.25" x14ac:dyDescent="0.3">
      <c r="K42" s="90"/>
      <c r="L42" s="90"/>
    </row>
  </sheetData>
  <dataConsolidate/>
  <mergeCells count="26">
    <mergeCell ref="L6:M6"/>
    <mergeCell ref="F7:J7"/>
    <mergeCell ref="B9:J9"/>
    <mergeCell ref="A11:A12"/>
    <mergeCell ref="B11:B12"/>
    <mergeCell ref="C11:C12"/>
    <mergeCell ref="E11:E12"/>
    <mergeCell ref="F11:F12"/>
    <mergeCell ref="G11:G12"/>
    <mergeCell ref="H11:H12"/>
    <mergeCell ref="J11:J12"/>
    <mergeCell ref="I6:J6"/>
    <mergeCell ref="K6:K7"/>
    <mergeCell ref="K39:L39"/>
    <mergeCell ref="K41:L41"/>
    <mergeCell ref="C34:D34"/>
    <mergeCell ref="H34:I34"/>
    <mergeCell ref="C35:D35"/>
    <mergeCell ref="H35:I35"/>
    <mergeCell ref="B41:C41"/>
    <mergeCell ref="H36:I36"/>
    <mergeCell ref="B37:C37"/>
    <mergeCell ref="E38:G38"/>
    <mergeCell ref="B39:D39"/>
    <mergeCell ref="E39:G39"/>
    <mergeCell ref="E40:G40"/>
  </mergeCells>
  <pageMargins left="0.7" right="0.7" top="0.75" bottom="0.75" header="0.3" footer="0.3"/>
  <pageSetup paperSize="9" scale="43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61"/>
  <sheetViews>
    <sheetView view="pageBreakPreview" topLeftCell="A47" zoomScale="71" zoomScaleNormal="71" zoomScaleSheetLayoutView="71" workbookViewId="0">
      <selection activeCell="D49" sqref="D49"/>
    </sheetView>
  </sheetViews>
  <sheetFormatPr defaultRowHeight="15" x14ac:dyDescent="0.25"/>
  <cols>
    <col min="1" max="1" width="6.42578125" customWidth="1"/>
    <col min="2" max="3" width="18.7109375" customWidth="1"/>
    <col min="4" max="4" width="19.28515625" customWidth="1"/>
    <col min="5" max="5" width="19" customWidth="1"/>
    <col min="6" max="6" width="18.7109375" customWidth="1"/>
    <col min="7" max="7" width="16.5703125" customWidth="1"/>
    <col min="8" max="8" width="25.7109375" customWidth="1"/>
    <col min="9" max="9" width="22.42578125" customWidth="1"/>
    <col min="10" max="10" width="17.85546875" customWidth="1"/>
  </cols>
  <sheetData>
    <row r="4" spans="1:15" ht="20.25" x14ac:dyDescent="0.25">
      <c r="B4" s="35"/>
      <c r="C4" s="35"/>
      <c r="D4" s="35"/>
      <c r="E4" s="36"/>
      <c r="F4" s="44"/>
      <c r="G4" s="37"/>
      <c r="I4" s="44"/>
      <c r="K4" s="113"/>
      <c r="L4" s="113"/>
      <c r="M4" s="113"/>
    </row>
    <row r="5" spans="1:15" ht="18.75" x14ac:dyDescent="0.25">
      <c r="B5" s="35"/>
      <c r="C5" s="35"/>
      <c r="D5" s="35"/>
      <c r="E5" s="36"/>
      <c r="F5" s="37"/>
      <c r="G5" s="37"/>
      <c r="H5" s="37"/>
      <c r="I5" s="113"/>
      <c r="J5" s="113"/>
      <c r="K5" s="106"/>
      <c r="L5" s="106"/>
      <c r="M5" s="106"/>
      <c r="N5" s="109"/>
      <c r="O5" s="109"/>
    </row>
    <row r="6" spans="1:15" ht="18.75" x14ac:dyDescent="0.25">
      <c r="B6" s="35"/>
      <c r="C6" s="35"/>
      <c r="D6" s="35"/>
      <c r="E6" s="36"/>
      <c r="F6" s="37"/>
      <c r="G6" s="37"/>
      <c r="H6" s="37"/>
      <c r="I6" s="37"/>
      <c r="K6" s="106"/>
      <c r="L6" s="106"/>
      <c r="M6" s="106"/>
    </row>
    <row r="7" spans="1:15" ht="20.25" x14ac:dyDescent="0.25">
      <c r="B7" s="35"/>
      <c r="C7" s="35"/>
      <c r="D7" s="35"/>
      <c r="E7" s="36"/>
      <c r="F7" s="37"/>
      <c r="G7" s="44" t="s">
        <v>150</v>
      </c>
      <c r="H7" s="37"/>
      <c r="J7" s="44"/>
      <c r="K7" s="37"/>
      <c r="L7" s="37"/>
      <c r="M7" s="38"/>
    </row>
    <row r="8" spans="1:15" ht="18.75" x14ac:dyDescent="0.25">
      <c r="B8" s="35"/>
      <c r="C8" s="35"/>
      <c r="D8" s="35"/>
      <c r="E8" s="36"/>
      <c r="F8" s="37"/>
      <c r="G8" s="37"/>
      <c r="H8" s="37"/>
      <c r="I8" s="37"/>
      <c r="J8" s="37"/>
      <c r="K8" s="37"/>
      <c r="L8" s="37"/>
      <c r="M8" s="38"/>
    </row>
    <row r="9" spans="1:15" ht="18.75" x14ac:dyDescent="0.3">
      <c r="B9" s="108" t="s">
        <v>107</v>
      </c>
      <c r="C9" s="108"/>
      <c r="D9" s="108"/>
      <c r="E9" s="108"/>
      <c r="F9" s="108"/>
      <c r="G9" s="108"/>
      <c r="H9" s="108"/>
      <c r="I9" s="108"/>
    </row>
    <row r="10" spans="1:15" ht="15.75" thickBot="1" x14ac:dyDescent="0.3"/>
    <row r="11" spans="1:15" ht="144" customHeight="1" thickBot="1" x14ac:dyDescent="0.3">
      <c r="A11" s="103" t="s">
        <v>0</v>
      </c>
      <c r="B11" s="103" t="s">
        <v>62</v>
      </c>
      <c r="C11" s="103" t="s">
        <v>1</v>
      </c>
      <c r="D11" s="89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89" t="s">
        <v>75</v>
      </c>
      <c r="J11" s="103" t="s">
        <v>68</v>
      </c>
    </row>
    <row r="12" spans="1:15" ht="31.5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15" s="9" customFormat="1" ht="69.75" customHeight="1" thickBot="1" x14ac:dyDescent="0.3">
      <c r="A13" s="33">
        <v>1</v>
      </c>
      <c r="B13" s="65" t="s">
        <v>39</v>
      </c>
      <c r="C13" s="65" t="s">
        <v>40</v>
      </c>
      <c r="D13" s="66">
        <v>4200</v>
      </c>
      <c r="E13" s="66" t="s">
        <v>64</v>
      </c>
      <c r="F13" s="65" t="s">
        <v>2</v>
      </c>
      <c r="G13" s="63" t="s">
        <v>69</v>
      </c>
      <c r="H13" s="67" t="s">
        <v>70</v>
      </c>
      <c r="I13" s="54" t="s">
        <v>90</v>
      </c>
      <c r="J13" s="63" t="s">
        <v>102</v>
      </c>
    </row>
    <row r="14" spans="1:15" s="9" customFormat="1" ht="72" customHeight="1" thickBot="1" x14ac:dyDescent="0.3">
      <c r="A14" s="33">
        <v>2</v>
      </c>
      <c r="B14" s="65" t="s">
        <v>43</v>
      </c>
      <c r="C14" s="65" t="s">
        <v>44</v>
      </c>
      <c r="D14" s="66">
        <v>4200</v>
      </c>
      <c r="E14" s="66" t="s">
        <v>64</v>
      </c>
      <c r="F14" s="65" t="s">
        <v>2</v>
      </c>
      <c r="G14" s="63" t="s">
        <v>69</v>
      </c>
      <c r="H14" s="67" t="s">
        <v>70</v>
      </c>
      <c r="I14" s="54" t="s">
        <v>90</v>
      </c>
      <c r="J14" s="63" t="s">
        <v>102</v>
      </c>
    </row>
    <row r="15" spans="1:15" s="9" customFormat="1" ht="70.5" customHeight="1" thickBot="1" x14ac:dyDescent="0.3">
      <c r="A15" s="33">
        <v>3</v>
      </c>
      <c r="B15" s="65" t="s">
        <v>14</v>
      </c>
      <c r="C15" s="65" t="s">
        <v>15</v>
      </c>
      <c r="D15" s="66">
        <v>20000</v>
      </c>
      <c r="E15" s="66" t="s">
        <v>64</v>
      </c>
      <c r="F15" s="65" t="s">
        <v>2</v>
      </c>
      <c r="G15" s="63" t="s">
        <v>69</v>
      </c>
      <c r="H15" s="67" t="s">
        <v>70</v>
      </c>
      <c r="I15" s="54" t="s">
        <v>90</v>
      </c>
      <c r="J15" s="63" t="s">
        <v>102</v>
      </c>
    </row>
    <row r="16" spans="1:15" s="9" customFormat="1" ht="70.5" customHeight="1" thickBot="1" x14ac:dyDescent="0.3">
      <c r="A16" s="33">
        <v>4</v>
      </c>
      <c r="B16" s="34" t="s">
        <v>84</v>
      </c>
      <c r="C16" s="72" t="s">
        <v>85</v>
      </c>
      <c r="D16" s="68">
        <v>10000</v>
      </c>
      <c r="E16" s="68" t="s">
        <v>64</v>
      </c>
      <c r="F16" s="34" t="s">
        <v>2</v>
      </c>
      <c r="G16" s="69" t="s">
        <v>69</v>
      </c>
      <c r="H16" s="67" t="s">
        <v>70</v>
      </c>
      <c r="I16" s="55" t="s">
        <v>90</v>
      </c>
      <c r="J16" s="63" t="s">
        <v>102</v>
      </c>
    </row>
    <row r="17" spans="1:11" s="9" customFormat="1" ht="70.5" customHeight="1" thickBot="1" x14ac:dyDescent="0.3">
      <c r="A17" s="33">
        <v>5</v>
      </c>
      <c r="B17" s="65" t="s">
        <v>83</v>
      </c>
      <c r="C17" s="73" t="s">
        <v>76</v>
      </c>
      <c r="D17" s="66">
        <v>8403.3700000000008</v>
      </c>
      <c r="E17" s="66" t="s">
        <v>64</v>
      </c>
      <c r="F17" s="65" t="s">
        <v>2</v>
      </c>
      <c r="G17" s="63" t="s">
        <v>69</v>
      </c>
      <c r="H17" s="67" t="s">
        <v>70</v>
      </c>
      <c r="I17" s="54" t="s">
        <v>90</v>
      </c>
      <c r="J17" s="63" t="s">
        <v>102</v>
      </c>
    </row>
    <row r="18" spans="1:11" s="9" customFormat="1" ht="94.5" customHeight="1" thickBot="1" x14ac:dyDescent="0.3">
      <c r="A18" s="33">
        <v>6</v>
      </c>
      <c r="B18" s="65" t="s">
        <v>41</v>
      </c>
      <c r="C18" s="65" t="s">
        <v>42</v>
      </c>
      <c r="D18" s="66">
        <v>3000</v>
      </c>
      <c r="E18" s="66" t="s">
        <v>64</v>
      </c>
      <c r="F18" s="65" t="s">
        <v>2</v>
      </c>
      <c r="G18" s="63" t="s">
        <v>69</v>
      </c>
      <c r="H18" s="67" t="s">
        <v>70</v>
      </c>
      <c r="I18" s="54" t="s">
        <v>90</v>
      </c>
      <c r="J18" s="63" t="s">
        <v>102</v>
      </c>
    </row>
    <row r="19" spans="1:11" s="9" customFormat="1" ht="74.25" customHeight="1" thickBot="1" x14ac:dyDescent="0.3">
      <c r="A19" s="33">
        <v>7</v>
      </c>
      <c r="B19" s="65" t="s">
        <v>54</v>
      </c>
      <c r="C19" s="65" t="s">
        <v>55</v>
      </c>
      <c r="D19" s="66">
        <v>8400</v>
      </c>
      <c r="E19" s="66" t="s">
        <v>64</v>
      </c>
      <c r="F19" s="65" t="s">
        <v>2</v>
      </c>
      <c r="G19" s="63" t="s">
        <v>69</v>
      </c>
      <c r="H19" s="67" t="s">
        <v>70</v>
      </c>
      <c r="I19" s="54" t="s">
        <v>90</v>
      </c>
      <c r="J19" s="63" t="s">
        <v>102</v>
      </c>
    </row>
    <row r="20" spans="1:11" s="9" customFormat="1" ht="75" customHeight="1" thickBot="1" x14ac:dyDescent="0.3">
      <c r="A20" s="33">
        <v>8</v>
      </c>
      <c r="B20" s="65" t="s">
        <v>56</v>
      </c>
      <c r="C20" s="65" t="s">
        <v>57</v>
      </c>
      <c r="D20" s="66">
        <v>8400</v>
      </c>
      <c r="E20" s="66" t="s">
        <v>64</v>
      </c>
      <c r="F20" s="65" t="s">
        <v>2</v>
      </c>
      <c r="G20" s="63" t="s">
        <v>69</v>
      </c>
      <c r="H20" s="67" t="s">
        <v>70</v>
      </c>
      <c r="I20" s="54" t="s">
        <v>90</v>
      </c>
      <c r="J20" s="63" t="s">
        <v>102</v>
      </c>
    </row>
    <row r="21" spans="1:11" s="9" customFormat="1" ht="71.25" customHeight="1" thickBot="1" x14ac:dyDescent="0.3">
      <c r="A21" s="33">
        <v>9</v>
      </c>
      <c r="B21" s="65" t="s">
        <v>46</v>
      </c>
      <c r="C21" s="65" t="s">
        <v>16</v>
      </c>
      <c r="D21" s="66">
        <v>12500</v>
      </c>
      <c r="E21" s="66" t="s">
        <v>64</v>
      </c>
      <c r="F21" s="65" t="s">
        <v>2</v>
      </c>
      <c r="G21" s="63" t="s">
        <v>69</v>
      </c>
      <c r="H21" s="67" t="s">
        <v>70</v>
      </c>
      <c r="I21" s="54" t="s">
        <v>90</v>
      </c>
      <c r="J21" s="63" t="s">
        <v>102</v>
      </c>
      <c r="K21" s="40"/>
    </row>
    <row r="22" spans="1:11" s="9" customFormat="1" ht="72.75" customHeight="1" thickBot="1" x14ac:dyDescent="0.3">
      <c r="A22" s="33">
        <v>10</v>
      </c>
      <c r="B22" s="65" t="s">
        <v>17</v>
      </c>
      <c r="C22" s="65" t="s">
        <v>18</v>
      </c>
      <c r="D22" s="66">
        <v>840</v>
      </c>
      <c r="E22" s="66" t="s">
        <v>64</v>
      </c>
      <c r="F22" s="65" t="s">
        <v>2</v>
      </c>
      <c r="G22" s="63" t="s">
        <v>69</v>
      </c>
      <c r="H22" s="67" t="s">
        <v>70</v>
      </c>
      <c r="I22" s="54" t="s">
        <v>90</v>
      </c>
      <c r="J22" s="63" t="s">
        <v>102</v>
      </c>
    </row>
    <row r="23" spans="1:11" s="9" customFormat="1" ht="72.75" customHeight="1" thickBot="1" x14ac:dyDescent="0.3">
      <c r="A23" s="33">
        <v>11</v>
      </c>
      <c r="B23" s="65" t="s">
        <v>37</v>
      </c>
      <c r="C23" s="65" t="s">
        <v>38</v>
      </c>
      <c r="D23" s="66">
        <v>80000</v>
      </c>
      <c r="E23" s="66" t="s">
        <v>64</v>
      </c>
      <c r="F23" s="65" t="s">
        <v>2</v>
      </c>
      <c r="G23" s="63" t="s">
        <v>69</v>
      </c>
      <c r="H23" s="67" t="s">
        <v>70</v>
      </c>
      <c r="I23" s="54" t="s">
        <v>90</v>
      </c>
      <c r="J23" s="63" t="s">
        <v>102</v>
      </c>
    </row>
    <row r="24" spans="1:11" s="9" customFormat="1" ht="71.25" customHeight="1" thickBot="1" x14ac:dyDescent="0.3">
      <c r="A24" s="33">
        <v>12</v>
      </c>
      <c r="B24" s="65" t="s">
        <v>19</v>
      </c>
      <c r="C24" s="65" t="s">
        <v>50</v>
      </c>
      <c r="D24" s="66">
        <v>7000</v>
      </c>
      <c r="E24" s="66" t="s">
        <v>64</v>
      </c>
      <c r="F24" s="65" t="s">
        <v>2</v>
      </c>
      <c r="G24" s="63" t="s">
        <v>69</v>
      </c>
      <c r="H24" s="67" t="s">
        <v>70</v>
      </c>
      <c r="I24" s="54" t="s">
        <v>90</v>
      </c>
      <c r="J24" s="63" t="s">
        <v>102</v>
      </c>
    </row>
    <row r="25" spans="1:11" s="9" customFormat="1" ht="95.25" customHeight="1" thickBot="1" x14ac:dyDescent="0.3">
      <c r="A25" s="33">
        <v>13</v>
      </c>
      <c r="B25" s="65" t="s">
        <v>52</v>
      </c>
      <c r="C25" s="65" t="s">
        <v>51</v>
      </c>
      <c r="D25" s="66">
        <v>20000</v>
      </c>
      <c r="E25" s="66" t="s">
        <v>64</v>
      </c>
      <c r="F25" s="65" t="s">
        <v>2</v>
      </c>
      <c r="G25" s="63" t="s">
        <v>69</v>
      </c>
      <c r="H25" s="67" t="s">
        <v>70</v>
      </c>
      <c r="I25" s="54" t="s">
        <v>90</v>
      </c>
      <c r="J25" s="63" t="s">
        <v>102</v>
      </c>
    </row>
    <row r="26" spans="1:11" s="9" customFormat="1" ht="85.5" customHeight="1" thickBot="1" x14ac:dyDescent="0.3">
      <c r="A26" s="33">
        <v>14</v>
      </c>
      <c r="B26" s="65" t="s">
        <v>20</v>
      </c>
      <c r="C26" s="65" t="s">
        <v>49</v>
      </c>
      <c r="D26" s="66">
        <v>100000</v>
      </c>
      <c r="E26" s="66" t="s">
        <v>64</v>
      </c>
      <c r="F26" s="65" t="s">
        <v>2</v>
      </c>
      <c r="G26" s="63" t="s">
        <v>69</v>
      </c>
      <c r="H26" s="67" t="s">
        <v>70</v>
      </c>
      <c r="I26" s="54" t="s">
        <v>90</v>
      </c>
      <c r="J26" s="63" t="s">
        <v>102</v>
      </c>
    </row>
    <row r="27" spans="1:11" s="9" customFormat="1" ht="68.25" customHeight="1" thickBot="1" x14ac:dyDescent="0.3">
      <c r="A27" s="33">
        <v>15</v>
      </c>
      <c r="B27" s="65" t="s">
        <v>21</v>
      </c>
      <c r="C27" s="65" t="s">
        <v>22</v>
      </c>
      <c r="D27" s="66">
        <v>20000</v>
      </c>
      <c r="E27" s="66" t="s">
        <v>64</v>
      </c>
      <c r="F27" s="65" t="s">
        <v>2</v>
      </c>
      <c r="G27" s="63" t="s">
        <v>69</v>
      </c>
      <c r="H27" s="67" t="s">
        <v>70</v>
      </c>
      <c r="I27" s="54" t="s">
        <v>90</v>
      </c>
      <c r="J27" s="63" t="s">
        <v>102</v>
      </c>
    </row>
    <row r="28" spans="1:11" s="9" customFormat="1" ht="75.75" customHeight="1" thickBot="1" x14ac:dyDescent="0.3">
      <c r="A28" s="33">
        <v>16</v>
      </c>
      <c r="B28" s="65" t="s">
        <v>23</v>
      </c>
      <c r="C28" s="65" t="s">
        <v>53</v>
      </c>
      <c r="D28" s="66">
        <v>833.33</v>
      </c>
      <c r="E28" s="66" t="s">
        <v>64</v>
      </c>
      <c r="F28" s="65" t="s">
        <v>2</v>
      </c>
      <c r="G28" s="63" t="s">
        <v>69</v>
      </c>
      <c r="H28" s="67" t="s">
        <v>70</v>
      </c>
      <c r="I28" s="54" t="s">
        <v>90</v>
      </c>
      <c r="J28" s="63" t="s">
        <v>102</v>
      </c>
    </row>
    <row r="29" spans="1:11" s="9" customFormat="1" ht="75.75" customHeight="1" thickBot="1" x14ac:dyDescent="0.3">
      <c r="A29" s="33">
        <v>17</v>
      </c>
      <c r="B29" s="65" t="s">
        <v>24</v>
      </c>
      <c r="C29" s="65" t="s">
        <v>45</v>
      </c>
      <c r="D29" s="66">
        <v>10000</v>
      </c>
      <c r="E29" s="66" t="s">
        <v>64</v>
      </c>
      <c r="F29" s="65" t="s">
        <v>2</v>
      </c>
      <c r="G29" s="63" t="s">
        <v>69</v>
      </c>
      <c r="H29" s="67" t="s">
        <v>70</v>
      </c>
      <c r="I29" s="54" t="s">
        <v>90</v>
      </c>
      <c r="J29" s="63" t="s">
        <v>102</v>
      </c>
    </row>
    <row r="30" spans="1:11" s="9" customFormat="1" ht="83.25" customHeight="1" thickBot="1" x14ac:dyDescent="0.3">
      <c r="A30" s="33">
        <v>18</v>
      </c>
      <c r="B30" s="65" t="s">
        <v>25</v>
      </c>
      <c r="C30" s="65" t="s">
        <v>26</v>
      </c>
      <c r="D30" s="66">
        <v>20000</v>
      </c>
      <c r="E30" s="66" t="s">
        <v>64</v>
      </c>
      <c r="F30" s="65" t="s">
        <v>2</v>
      </c>
      <c r="G30" s="63" t="s">
        <v>69</v>
      </c>
      <c r="H30" s="67" t="s">
        <v>70</v>
      </c>
      <c r="I30" s="54" t="s">
        <v>90</v>
      </c>
      <c r="J30" s="63" t="s">
        <v>102</v>
      </c>
    </row>
    <row r="31" spans="1:11" s="9" customFormat="1" ht="118.5" customHeight="1" thickBot="1" x14ac:dyDescent="0.3">
      <c r="A31" s="33">
        <v>19</v>
      </c>
      <c r="B31" s="65" t="s">
        <v>47</v>
      </c>
      <c r="C31" s="65" t="s">
        <v>48</v>
      </c>
      <c r="D31" s="66">
        <v>8400</v>
      </c>
      <c r="E31" s="66" t="s">
        <v>64</v>
      </c>
      <c r="F31" s="65" t="s">
        <v>2</v>
      </c>
      <c r="G31" s="63" t="s">
        <v>69</v>
      </c>
      <c r="H31" s="67" t="s">
        <v>70</v>
      </c>
      <c r="I31" s="54" t="s">
        <v>90</v>
      </c>
      <c r="J31" s="63" t="s">
        <v>102</v>
      </c>
    </row>
    <row r="32" spans="1:11" s="9" customFormat="1" ht="93.75" customHeight="1" thickBot="1" x14ac:dyDescent="0.3">
      <c r="A32" s="33">
        <v>20</v>
      </c>
      <c r="B32" s="65" t="s">
        <v>58</v>
      </c>
      <c r="C32" s="65" t="s">
        <v>59</v>
      </c>
      <c r="D32" s="66">
        <v>8400</v>
      </c>
      <c r="E32" s="66" t="s">
        <v>64</v>
      </c>
      <c r="F32" s="65" t="s">
        <v>2</v>
      </c>
      <c r="G32" s="63" t="s">
        <v>69</v>
      </c>
      <c r="H32" s="67" t="s">
        <v>70</v>
      </c>
      <c r="I32" s="54" t="s">
        <v>90</v>
      </c>
      <c r="J32" s="63" t="s">
        <v>102</v>
      </c>
    </row>
    <row r="33" spans="1:10" s="9" customFormat="1" ht="75.75" customHeight="1" thickBot="1" x14ac:dyDescent="0.3">
      <c r="A33" s="33">
        <v>21</v>
      </c>
      <c r="B33" s="65" t="s">
        <v>60</v>
      </c>
      <c r="C33" s="65" t="s">
        <v>61</v>
      </c>
      <c r="D33" s="66">
        <v>15000</v>
      </c>
      <c r="E33" s="66" t="s">
        <v>64</v>
      </c>
      <c r="F33" s="65" t="s">
        <v>2</v>
      </c>
      <c r="G33" s="63" t="s">
        <v>69</v>
      </c>
      <c r="H33" s="67" t="s">
        <v>70</v>
      </c>
      <c r="I33" s="54" t="s">
        <v>90</v>
      </c>
      <c r="J33" s="63" t="s">
        <v>102</v>
      </c>
    </row>
    <row r="34" spans="1:10" s="9" customFormat="1" ht="101.25" customHeight="1" thickBot="1" x14ac:dyDescent="0.3">
      <c r="A34" s="33">
        <v>22</v>
      </c>
      <c r="B34" s="34" t="s">
        <v>79</v>
      </c>
      <c r="C34" s="72" t="s">
        <v>80</v>
      </c>
      <c r="D34" s="68">
        <v>35000</v>
      </c>
      <c r="E34" s="66" t="s">
        <v>64</v>
      </c>
      <c r="F34" s="65" t="s">
        <v>2</v>
      </c>
      <c r="G34" s="63" t="s">
        <v>69</v>
      </c>
      <c r="H34" s="67" t="s">
        <v>70</v>
      </c>
      <c r="I34" s="54" t="s">
        <v>90</v>
      </c>
      <c r="J34" s="63" t="s">
        <v>102</v>
      </c>
    </row>
    <row r="35" spans="1:10" s="9" customFormat="1" ht="101.25" customHeight="1" thickBot="1" x14ac:dyDescent="0.3">
      <c r="A35" s="33">
        <v>23</v>
      </c>
      <c r="B35" s="34" t="s">
        <v>77</v>
      </c>
      <c r="C35" s="70" t="s">
        <v>78</v>
      </c>
      <c r="D35" s="68">
        <v>49000</v>
      </c>
      <c r="E35" s="68" t="s">
        <v>64</v>
      </c>
      <c r="F35" s="34" t="s">
        <v>2</v>
      </c>
      <c r="G35" s="69" t="s">
        <v>69</v>
      </c>
      <c r="H35" s="67" t="s">
        <v>70</v>
      </c>
      <c r="I35" s="55" t="s">
        <v>90</v>
      </c>
      <c r="J35" s="63" t="s">
        <v>102</v>
      </c>
    </row>
    <row r="36" spans="1:10" s="9" customFormat="1" ht="72" customHeight="1" thickBot="1" x14ac:dyDescent="0.3">
      <c r="A36" s="33">
        <v>24</v>
      </c>
      <c r="B36" s="65" t="s">
        <v>86</v>
      </c>
      <c r="C36" s="65" t="s">
        <v>87</v>
      </c>
      <c r="D36" s="66">
        <v>6000</v>
      </c>
      <c r="E36" s="66" t="s">
        <v>64</v>
      </c>
      <c r="F36" s="65" t="s">
        <v>2</v>
      </c>
      <c r="G36" s="63" t="s">
        <v>69</v>
      </c>
      <c r="H36" s="71" t="s">
        <v>70</v>
      </c>
      <c r="I36" s="54" t="s">
        <v>90</v>
      </c>
      <c r="J36" s="63" t="s">
        <v>102</v>
      </c>
    </row>
    <row r="37" spans="1:10" s="9" customFormat="1" ht="72" customHeight="1" thickBot="1" x14ac:dyDescent="0.3">
      <c r="A37" s="33">
        <v>25</v>
      </c>
      <c r="B37" s="65" t="s">
        <v>88</v>
      </c>
      <c r="C37" s="65" t="s">
        <v>89</v>
      </c>
      <c r="D37" s="66">
        <v>1500</v>
      </c>
      <c r="E37" s="66" t="s">
        <v>64</v>
      </c>
      <c r="F37" s="65" t="s">
        <v>2</v>
      </c>
      <c r="G37" s="63" t="s">
        <v>69</v>
      </c>
      <c r="H37" s="71" t="s">
        <v>70</v>
      </c>
      <c r="I37" s="54" t="s">
        <v>90</v>
      </c>
      <c r="J37" s="63" t="s">
        <v>102</v>
      </c>
    </row>
    <row r="38" spans="1:10" s="9" customFormat="1" ht="72" customHeight="1" thickBot="1" x14ac:dyDescent="0.3">
      <c r="A38" s="33">
        <v>26</v>
      </c>
      <c r="B38" s="65" t="s">
        <v>100</v>
      </c>
      <c r="C38" s="65" t="s">
        <v>101</v>
      </c>
      <c r="D38" s="66">
        <v>18000</v>
      </c>
      <c r="E38" s="66" t="s">
        <v>64</v>
      </c>
      <c r="F38" s="65" t="s">
        <v>2</v>
      </c>
      <c r="G38" s="63" t="s">
        <v>69</v>
      </c>
      <c r="H38" s="84" t="s">
        <v>70</v>
      </c>
      <c r="I38" s="54" t="s">
        <v>90</v>
      </c>
      <c r="J38" s="63" t="s">
        <v>102</v>
      </c>
    </row>
    <row r="39" spans="1:10" s="9" customFormat="1" ht="72" customHeight="1" thickBot="1" x14ac:dyDescent="0.3">
      <c r="A39" s="33">
        <v>27</v>
      </c>
      <c r="B39" s="87" t="s">
        <v>111</v>
      </c>
      <c r="C39" s="85" t="s">
        <v>112</v>
      </c>
      <c r="D39" s="66">
        <v>10000</v>
      </c>
      <c r="E39" s="66" t="s">
        <v>64</v>
      </c>
      <c r="F39" s="65" t="s">
        <v>2</v>
      </c>
      <c r="G39" s="63" t="s">
        <v>69</v>
      </c>
      <c r="H39" s="84" t="s">
        <v>70</v>
      </c>
      <c r="I39" s="54" t="s">
        <v>90</v>
      </c>
      <c r="J39" s="63" t="s">
        <v>102</v>
      </c>
    </row>
    <row r="40" spans="1:10" s="9" customFormat="1" ht="72" customHeight="1" thickBot="1" x14ac:dyDescent="0.3">
      <c r="A40" s="33">
        <v>28</v>
      </c>
      <c r="B40" s="65" t="s">
        <v>109</v>
      </c>
      <c r="C40" s="65" t="s">
        <v>110</v>
      </c>
      <c r="D40" s="66">
        <v>4500</v>
      </c>
      <c r="E40" s="66" t="s">
        <v>64</v>
      </c>
      <c r="F40" s="65" t="s">
        <v>2</v>
      </c>
      <c r="G40" s="63" t="s">
        <v>69</v>
      </c>
      <c r="H40" s="84" t="s">
        <v>70</v>
      </c>
      <c r="I40" s="54" t="s">
        <v>90</v>
      </c>
      <c r="J40" s="63" t="s">
        <v>102</v>
      </c>
    </row>
    <row r="41" spans="1:10" s="9" customFormat="1" ht="72" customHeight="1" thickBot="1" x14ac:dyDescent="0.3">
      <c r="A41" s="33">
        <v>29</v>
      </c>
      <c r="B41" s="86" t="s">
        <v>142</v>
      </c>
      <c r="C41" s="65" t="s">
        <v>113</v>
      </c>
      <c r="D41" s="66">
        <v>132000</v>
      </c>
      <c r="E41" s="66" t="s">
        <v>64</v>
      </c>
      <c r="F41" s="65" t="s">
        <v>2</v>
      </c>
      <c r="G41" s="63" t="s">
        <v>69</v>
      </c>
      <c r="H41" s="84" t="s">
        <v>70</v>
      </c>
      <c r="I41" s="54" t="s">
        <v>90</v>
      </c>
      <c r="J41" s="63" t="s">
        <v>102</v>
      </c>
    </row>
    <row r="42" spans="1:10" s="9" customFormat="1" ht="72" customHeight="1" thickBot="1" x14ac:dyDescent="0.3">
      <c r="A42" s="33">
        <v>30</v>
      </c>
      <c r="B42" s="65" t="s">
        <v>123</v>
      </c>
      <c r="C42" s="65" t="s">
        <v>124</v>
      </c>
      <c r="D42" s="66">
        <v>100000</v>
      </c>
      <c r="E42" s="66" t="s">
        <v>64</v>
      </c>
      <c r="F42" s="65" t="s">
        <v>2</v>
      </c>
      <c r="G42" s="63" t="s">
        <v>69</v>
      </c>
      <c r="H42" s="84" t="s">
        <v>70</v>
      </c>
      <c r="I42" s="54" t="s">
        <v>90</v>
      </c>
      <c r="J42" s="63" t="s">
        <v>102</v>
      </c>
    </row>
    <row r="43" spans="1:10" s="9" customFormat="1" ht="72" customHeight="1" thickBot="1" x14ac:dyDescent="0.3">
      <c r="A43" s="33">
        <v>31</v>
      </c>
      <c r="B43" s="65" t="s">
        <v>125</v>
      </c>
      <c r="C43" s="65" t="s">
        <v>126</v>
      </c>
      <c r="D43" s="66">
        <v>5000</v>
      </c>
      <c r="E43" s="66" t="s">
        <v>64</v>
      </c>
      <c r="F43" s="65" t="s">
        <v>2</v>
      </c>
      <c r="G43" s="63" t="s">
        <v>69</v>
      </c>
      <c r="H43" s="84" t="s">
        <v>70</v>
      </c>
      <c r="I43" s="54" t="s">
        <v>90</v>
      </c>
      <c r="J43" s="63" t="s">
        <v>102</v>
      </c>
    </row>
    <row r="44" spans="1:10" s="9" customFormat="1" ht="72" customHeight="1" thickBot="1" x14ac:dyDescent="0.3">
      <c r="A44" s="33">
        <v>32</v>
      </c>
      <c r="B44" s="65" t="s">
        <v>130</v>
      </c>
      <c r="C44" s="65" t="s">
        <v>127</v>
      </c>
      <c r="D44" s="66">
        <v>5000</v>
      </c>
      <c r="E44" s="66" t="s">
        <v>64</v>
      </c>
      <c r="F44" s="65" t="s">
        <v>2</v>
      </c>
      <c r="G44" s="63" t="s">
        <v>69</v>
      </c>
      <c r="H44" s="84" t="s">
        <v>70</v>
      </c>
      <c r="I44" s="54" t="s">
        <v>90</v>
      </c>
      <c r="J44" s="63" t="s">
        <v>102</v>
      </c>
    </row>
    <row r="45" spans="1:10" s="9" customFormat="1" ht="72" customHeight="1" thickBot="1" x14ac:dyDescent="0.3">
      <c r="A45" s="33">
        <v>33</v>
      </c>
      <c r="B45" s="65" t="s">
        <v>128</v>
      </c>
      <c r="C45" s="65" t="s">
        <v>129</v>
      </c>
      <c r="D45" s="66">
        <v>10000</v>
      </c>
      <c r="E45" s="66" t="s">
        <v>64</v>
      </c>
      <c r="F45" s="65" t="s">
        <v>2</v>
      </c>
      <c r="G45" s="63" t="s">
        <v>69</v>
      </c>
      <c r="H45" s="84" t="s">
        <v>70</v>
      </c>
      <c r="I45" s="54" t="s">
        <v>90</v>
      </c>
      <c r="J45" s="63" t="s">
        <v>102</v>
      </c>
    </row>
    <row r="46" spans="1:10" s="9" customFormat="1" ht="72" customHeight="1" thickBot="1" x14ac:dyDescent="0.3">
      <c r="A46" s="33">
        <v>34</v>
      </c>
      <c r="B46" s="65" t="s">
        <v>133</v>
      </c>
      <c r="C46" s="65" t="s">
        <v>134</v>
      </c>
      <c r="D46" s="66">
        <v>5100</v>
      </c>
      <c r="E46" s="66" t="s">
        <v>64</v>
      </c>
      <c r="F46" s="65" t="s">
        <v>2</v>
      </c>
      <c r="G46" s="63" t="s">
        <v>69</v>
      </c>
      <c r="H46" s="84" t="s">
        <v>70</v>
      </c>
      <c r="I46" s="54" t="s">
        <v>90</v>
      </c>
      <c r="J46" s="63" t="s">
        <v>102</v>
      </c>
    </row>
    <row r="47" spans="1:10" s="9" customFormat="1" ht="72" customHeight="1" thickBot="1" x14ac:dyDescent="0.3">
      <c r="A47" s="33">
        <v>35</v>
      </c>
      <c r="B47" s="65" t="s">
        <v>141</v>
      </c>
      <c r="C47" s="65" t="s">
        <v>143</v>
      </c>
      <c r="D47" s="66">
        <v>130000</v>
      </c>
      <c r="E47" s="66" t="s">
        <v>64</v>
      </c>
      <c r="F47" s="65" t="s">
        <v>2</v>
      </c>
      <c r="G47" s="63" t="s">
        <v>69</v>
      </c>
      <c r="H47" s="84" t="s">
        <v>70</v>
      </c>
      <c r="I47" s="54" t="s">
        <v>90</v>
      </c>
      <c r="J47" s="63" t="s">
        <v>102</v>
      </c>
    </row>
    <row r="48" spans="1:10" s="9" customFormat="1" ht="72" customHeight="1" thickBot="1" x14ac:dyDescent="0.3">
      <c r="A48" s="33">
        <v>36</v>
      </c>
      <c r="B48" s="65" t="s">
        <v>145</v>
      </c>
      <c r="C48" s="65" t="s">
        <v>146</v>
      </c>
      <c r="D48" s="66">
        <v>26500</v>
      </c>
      <c r="E48" s="66" t="s">
        <v>64</v>
      </c>
      <c r="F48" s="65" t="s">
        <v>2</v>
      </c>
      <c r="G48" s="63" t="s">
        <v>69</v>
      </c>
      <c r="H48" s="84" t="s">
        <v>70</v>
      </c>
      <c r="I48" s="54" t="s">
        <v>90</v>
      </c>
      <c r="J48" s="63" t="s">
        <v>102</v>
      </c>
    </row>
    <row r="49" spans="1:14" s="9" customFormat="1" ht="72" customHeight="1" thickBot="1" x14ac:dyDescent="0.3">
      <c r="A49" s="33"/>
      <c r="B49" s="3" t="s">
        <v>12</v>
      </c>
      <c r="C49" s="5"/>
      <c r="D49" s="16">
        <f>SUM(D13:D48)</f>
        <v>907176.7</v>
      </c>
      <c r="E49" s="4"/>
      <c r="F49" s="1"/>
      <c r="G49" s="1"/>
      <c r="H49" s="1"/>
      <c r="I49" s="56"/>
      <c r="J49" s="1"/>
    </row>
    <row r="50" spans="1:14" ht="15.75" x14ac:dyDescent="0.25">
      <c r="A50" s="79"/>
      <c r="D50" s="41"/>
    </row>
    <row r="51" spans="1:14" ht="20.25" customHeight="1" x14ac:dyDescent="0.3">
      <c r="B51" s="99"/>
      <c r="C51" s="118" t="s">
        <v>151</v>
      </c>
      <c r="D51" s="118"/>
      <c r="E51" s="99"/>
      <c r="F51" s="99"/>
      <c r="G51" s="99"/>
      <c r="H51" s="118" t="s">
        <v>152</v>
      </c>
      <c r="I51" s="118"/>
      <c r="J51" s="97"/>
    </row>
    <row r="52" spans="1:14" ht="23.25" customHeight="1" x14ac:dyDescent="0.3">
      <c r="B52" s="99"/>
      <c r="C52" s="118" t="s">
        <v>154</v>
      </c>
      <c r="D52" s="118"/>
      <c r="E52" s="99"/>
      <c r="F52" s="99"/>
      <c r="G52" s="99"/>
      <c r="H52" s="118" t="s">
        <v>153</v>
      </c>
      <c r="I52" s="118"/>
      <c r="J52" s="97"/>
      <c r="K52" s="110"/>
      <c r="L52" s="110"/>
      <c r="M52" s="110"/>
      <c r="N52" s="110"/>
    </row>
    <row r="53" spans="1:14" ht="20.25" customHeight="1" x14ac:dyDescent="0.3">
      <c r="B53" s="99"/>
      <c r="C53" s="99"/>
      <c r="D53" s="99"/>
      <c r="E53" s="99"/>
      <c r="F53" s="99"/>
      <c r="G53" s="99"/>
      <c r="H53" s="118" t="s">
        <v>154</v>
      </c>
      <c r="I53" s="118"/>
      <c r="J53" s="97"/>
      <c r="K53" s="90"/>
      <c r="L53" s="90"/>
      <c r="M53" s="90"/>
      <c r="N53" s="90"/>
    </row>
    <row r="54" spans="1:14" ht="20.25" customHeight="1" x14ac:dyDescent="0.3">
      <c r="B54" s="118" t="s">
        <v>158</v>
      </c>
      <c r="C54" s="118"/>
      <c r="D54" s="99"/>
      <c r="E54" s="99"/>
      <c r="F54" s="99"/>
      <c r="G54" s="99"/>
      <c r="H54" s="100"/>
      <c r="I54" s="100"/>
      <c r="J54" s="97"/>
      <c r="K54" s="90"/>
      <c r="L54" s="90"/>
      <c r="M54" s="90"/>
      <c r="N54" s="90"/>
    </row>
    <row r="55" spans="1:14" ht="21.75" customHeight="1" x14ac:dyDescent="0.3">
      <c r="B55" s="99"/>
      <c r="C55" s="99"/>
      <c r="D55" s="99"/>
      <c r="E55" s="118" t="s">
        <v>155</v>
      </c>
      <c r="F55" s="118"/>
      <c r="G55" s="118"/>
      <c r="H55" s="99"/>
      <c r="I55" s="99"/>
      <c r="J55" s="97"/>
      <c r="K55" s="110"/>
      <c r="L55" s="110"/>
      <c r="M55" s="110"/>
      <c r="N55" s="110"/>
    </row>
    <row r="56" spans="1:14" ht="20.25" customHeight="1" x14ac:dyDescent="0.25">
      <c r="B56" s="119"/>
      <c r="C56" s="119"/>
      <c r="D56" s="119"/>
      <c r="E56" s="117" t="s">
        <v>156</v>
      </c>
      <c r="F56" s="117"/>
      <c r="G56" s="117"/>
    </row>
    <row r="57" spans="1:14" ht="15.75" x14ac:dyDescent="0.25">
      <c r="B57" s="98"/>
      <c r="C57" s="98"/>
      <c r="D57" s="98"/>
      <c r="E57" s="117" t="s">
        <v>157</v>
      </c>
      <c r="F57" s="117"/>
      <c r="G57" s="117"/>
    </row>
    <row r="58" spans="1:14" ht="15.75" x14ac:dyDescent="0.25">
      <c r="B58" s="117" t="s">
        <v>159</v>
      </c>
      <c r="C58" s="117"/>
      <c r="D58" s="98"/>
      <c r="E58" s="98"/>
      <c r="F58" s="98"/>
      <c r="G58" s="98"/>
    </row>
    <row r="59" spans="1:14" ht="15.75" x14ac:dyDescent="0.25">
      <c r="B59" s="98"/>
      <c r="C59" s="98"/>
      <c r="D59" s="98"/>
      <c r="E59" s="98"/>
      <c r="F59" s="98"/>
      <c r="G59" s="98"/>
    </row>
    <row r="60" spans="1:14" ht="15.75" x14ac:dyDescent="0.25">
      <c r="B60" s="98"/>
      <c r="C60" s="98"/>
      <c r="D60" s="98"/>
      <c r="E60" s="98"/>
      <c r="F60" s="98"/>
      <c r="G60" s="98"/>
    </row>
    <row r="61" spans="1:14" ht="15.75" x14ac:dyDescent="0.25">
      <c r="B61" s="98"/>
      <c r="C61" s="98"/>
      <c r="D61" s="98"/>
      <c r="E61" s="98"/>
      <c r="F61" s="98"/>
      <c r="G61" s="98"/>
    </row>
  </sheetData>
  <mergeCells count="26">
    <mergeCell ref="N5:O5"/>
    <mergeCell ref="B9:I9"/>
    <mergeCell ref="A11:A12"/>
    <mergeCell ref="B11:B12"/>
    <mergeCell ref="C11:C12"/>
    <mergeCell ref="E11:E12"/>
    <mergeCell ref="F11:F12"/>
    <mergeCell ref="J11:J12"/>
    <mergeCell ref="H51:I51"/>
    <mergeCell ref="H52:I52"/>
    <mergeCell ref="K4:M4"/>
    <mergeCell ref="I5:J5"/>
    <mergeCell ref="K5:M6"/>
    <mergeCell ref="C51:D51"/>
    <mergeCell ref="H53:I53"/>
    <mergeCell ref="C52:D52"/>
    <mergeCell ref="E55:G55"/>
    <mergeCell ref="G11:G12"/>
    <mergeCell ref="H11:H12"/>
    <mergeCell ref="E56:G56"/>
    <mergeCell ref="E57:G57"/>
    <mergeCell ref="B54:C54"/>
    <mergeCell ref="B58:C58"/>
    <mergeCell ref="K52:N52"/>
    <mergeCell ref="K55:N55"/>
    <mergeCell ref="B56:D56"/>
  </mergeCells>
  <pageMargins left="0.7" right="0.7" top="0.75" bottom="0.75" header="0.3" footer="0.3"/>
  <pageSetup paperSize="9" scale="71" fitToHeight="0" orientation="landscape" r:id="rId1"/>
  <rowBreaks count="4" manualBreakCount="4">
    <brk id="16" max="9" man="1"/>
    <brk id="23" max="9" man="1"/>
    <brk id="31" max="9" man="1"/>
    <brk id="48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28"/>
  <sheetViews>
    <sheetView view="pageBreakPreview" zoomScale="77" zoomScaleNormal="100" zoomScaleSheetLayoutView="77" workbookViewId="0">
      <selection activeCell="J21" sqref="J21"/>
    </sheetView>
  </sheetViews>
  <sheetFormatPr defaultRowHeight="15" x14ac:dyDescent="0.25"/>
  <cols>
    <col min="1" max="1" width="7.140625" customWidth="1"/>
    <col min="2" max="2" width="23.5703125" customWidth="1"/>
    <col min="3" max="3" width="17.140625" customWidth="1"/>
    <col min="4" max="4" width="19.42578125" customWidth="1"/>
    <col min="5" max="5" width="17" customWidth="1"/>
    <col min="6" max="6" width="19.85546875" customWidth="1"/>
    <col min="7" max="8" width="18.42578125" customWidth="1"/>
    <col min="9" max="9" width="22" customWidth="1"/>
    <col min="10" max="10" width="21.5703125" customWidth="1"/>
    <col min="11" max="11" width="9.140625" customWidth="1"/>
    <col min="16" max="16" width="11.5703125" bestFit="1" customWidth="1"/>
  </cols>
  <sheetData>
    <row r="5" spans="1:16" ht="15" customHeight="1" x14ac:dyDescent="0.25">
      <c r="B5" s="35"/>
      <c r="C5" s="35"/>
      <c r="D5" s="35"/>
      <c r="E5" s="36"/>
      <c r="F5" s="37"/>
      <c r="G5" s="37"/>
      <c r="I5" s="37"/>
      <c r="J5" s="37"/>
      <c r="K5" s="37"/>
    </row>
    <row r="6" spans="1:16" ht="15.75" customHeight="1" x14ac:dyDescent="0.25">
      <c r="B6" s="35"/>
      <c r="C6" s="35"/>
      <c r="D6" s="35"/>
      <c r="E6" s="36"/>
      <c r="F6" s="37"/>
      <c r="G6" s="37"/>
      <c r="H6" s="44"/>
      <c r="I6" s="107"/>
      <c r="J6" s="107"/>
      <c r="K6" s="106"/>
    </row>
    <row r="7" spans="1:16" ht="18" customHeight="1" x14ac:dyDescent="0.25">
      <c r="B7" s="35"/>
      <c r="C7" s="35"/>
      <c r="D7" s="35"/>
      <c r="E7" s="36"/>
      <c r="F7" s="37"/>
      <c r="G7" s="37" t="s">
        <v>162</v>
      </c>
      <c r="I7" s="37"/>
      <c r="J7" s="37"/>
      <c r="K7" s="106"/>
    </row>
    <row r="8" spans="1:16" ht="17.25" customHeight="1" x14ac:dyDescent="0.25">
      <c r="B8" s="35"/>
      <c r="C8" s="35"/>
      <c r="D8" s="35"/>
      <c r="E8" s="36"/>
      <c r="F8" s="37"/>
      <c r="G8" s="37"/>
      <c r="H8" s="37"/>
      <c r="I8" s="37"/>
      <c r="J8" s="37"/>
      <c r="K8" s="37"/>
    </row>
    <row r="9" spans="1:16" ht="18.75" x14ac:dyDescent="0.3">
      <c r="A9" s="6"/>
      <c r="B9" s="108" t="s">
        <v>105</v>
      </c>
      <c r="C9" s="108"/>
      <c r="D9" s="108"/>
      <c r="E9" s="108"/>
      <c r="F9" s="108"/>
      <c r="G9" s="108"/>
      <c r="H9" s="108"/>
      <c r="I9" s="108"/>
      <c r="J9" s="108"/>
    </row>
    <row r="10" spans="1:16" ht="16.5" thickBot="1" x14ac:dyDescent="0.3">
      <c r="A10" s="6"/>
    </row>
    <row r="11" spans="1:16" ht="126.75" customHeight="1" thickBot="1" x14ac:dyDescent="0.3">
      <c r="A11" s="103" t="s">
        <v>0</v>
      </c>
      <c r="B11" s="103" t="s">
        <v>62</v>
      </c>
      <c r="C11" s="103" t="s">
        <v>1</v>
      </c>
      <c r="D11" s="93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93" t="s">
        <v>75</v>
      </c>
      <c r="J11" s="103" t="s">
        <v>68</v>
      </c>
    </row>
    <row r="12" spans="1:16" ht="52.5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16" s="12" customFormat="1" ht="90" customHeight="1" thickBot="1" x14ac:dyDescent="0.3">
      <c r="A13" s="31">
        <v>1</v>
      </c>
      <c r="B13" s="19" t="s">
        <v>27</v>
      </c>
      <c r="C13" s="19" t="s">
        <v>28</v>
      </c>
      <c r="D13" s="20">
        <v>20000</v>
      </c>
      <c r="E13" s="21" t="s">
        <v>64</v>
      </c>
      <c r="F13" s="22" t="s">
        <v>2</v>
      </c>
      <c r="G13" s="19" t="s">
        <v>71</v>
      </c>
      <c r="H13" s="23" t="s">
        <v>70</v>
      </c>
      <c r="I13" s="24" t="s">
        <v>92</v>
      </c>
      <c r="J13" s="19" t="s">
        <v>167</v>
      </c>
      <c r="P13" s="47"/>
    </row>
    <row r="14" spans="1:16" s="9" customFormat="1" ht="77.25" customHeight="1" thickBot="1" x14ac:dyDescent="0.3">
      <c r="A14" s="32">
        <v>2</v>
      </c>
      <c r="B14" s="22" t="s">
        <v>94</v>
      </c>
      <c r="C14" s="22" t="s">
        <v>13</v>
      </c>
      <c r="D14" s="25">
        <v>60000</v>
      </c>
      <c r="E14" s="21" t="s">
        <v>64</v>
      </c>
      <c r="F14" s="22" t="s">
        <v>2</v>
      </c>
      <c r="G14" s="19" t="s">
        <v>69</v>
      </c>
      <c r="H14" s="23" t="s">
        <v>70</v>
      </c>
      <c r="I14" s="24" t="s">
        <v>90</v>
      </c>
      <c r="J14" s="19" t="s">
        <v>167</v>
      </c>
    </row>
    <row r="15" spans="1:16" s="9" customFormat="1" ht="77.25" customHeight="1" thickBot="1" x14ac:dyDescent="0.3">
      <c r="A15" s="32">
        <v>3</v>
      </c>
      <c r="B15" s="22" t="s">
        <v>132</v>
      </c>
      <c r="C15" s="22" t="s">
        <v>108</v>
      </c>
      <c r="D15" s="25">
        <v>50000</v>
      </c>
      <c r="E15" s="21" t="s">
        <v>64</v>
      </c>
      <c r="F15" s="22" t="s">
        <v>2</v>
      </c>
      <c r="G15" s="19" t="s">
        <v>71</v>
      </c>
      <c r="H15" s="23" t="s">
        <v>70</v>
      </c>
      <c r="I15" s="24" t="s">
        <v>90</v>
      </c>
      <c r="J15" s="19" t="s">
        <v>167</v>
      </c>
    </row>
    <row r="16" spans="1:16" s="9" customFormat="1" ht="77.25" customHeight="1" thickBot="1" x14ac:dyDescent="0.3">
      <c r="A16" s="32">
        <v>4</v>
      </c>
      <c r="B16" s="22" t="s">
        <v>114</v>
      </c>
      <c r="C16" s="22" t="s">
        <v>115</v>
      </c>
      <c r="D16" s="25">
        <v>10000</v>
      </c>
      <c r="E16" s="21" t="s">
        <v>64</v>
      </c>
      <c r="F16" s="22" t="s">
        <v>2</v>
      </c>
      <c r="G16" s="19" t="s">
        <v>69</v>
      </c>
      <c r="H16" s="23" t="s">
        <v>70</v>
      </c>
      <c r="I16" s="24" t="s">
        <v>90</v>
      </c>
      <c r="J16" s="19" t="s">
        <v>167</v>
      </c>
    </row>
    <row r="17" spans="1:18" s="9" customFormat="1" ht="77.25" customHeight="1" thickBot="1" x14ac:dyDescent="0.3">
      <c r="A17" s="32">
        <v>5</v>
      </c>
      <c r="B17" s="22" t="s">
        <v>131</v>
      </c>
      <c r="C17" s="22" t="s">
        <v>108</v>
      </c>
      <c r="D17" s="25">
        <v>30000</v>
      </c>
      <c r="E17" s="21" t="s">
        <v>64</v>
      </c>
      <c r="F17" s="22" t="s">
        <v>2</v>
      </c>
      <c r="G17" s="19" t="s">
        <v>69</v>
      </c>
      <c r="H17" s="23" t="s">
        <v>70</v>
      </c>
      <c r="I17" s="24" t="s">
        <v>90</v>
      </c>
      <c r="J17" s="19" t="s">
        <v>167</v>
      </c>
    </row>
    <row r="18" spans="1:18" s="9" customFormat="1" ht="72" customHeight="1" thickBot="1" x14ac:dyDescent="0.3">
      <c r="A18" s="17"/>
      <c r="B18" s="30" t="s">
        <v>12</v>
      </c>
      <c r="C18" s="30"/>
      <c r="D18" s="64">
        <f>SUM(D13:D17)</f>
        <v>170000</v>
      </c>
      <c r="E18" s="27"/>
      <c r="F18" s="26"/>
      <c r="G18" s="28"/>
      <c r="H18" s="43"/>
      <c r="I18" s="57"/>
      <c r="J18" s="58"/>
    </row>
    <row r="19" spans="1:18" s="9" customFormat="1" ht="24" customHeight="1" x14ac:dyDescent="0.25">
      <c r="A19" s="59"/>
      <c r="B19"/>
      <c r="C19"/>
      <c r="D19" s="41"/>
      <c r="E19" s="61"/>
      <c r="F19" s="60"/>
      <c r="G19" s="60"/>
      <c r="H19" s="62"/>
      <c r="I19" s="62"/>
      <c r="J19" s="62"/>
    </row>
    <row r="20" spans="1:18" s="9" customFormat="1" ht="25.5" customHeight="1" x14ac:dyDescent="0.3">
      <c r="A20"/>
      <c r="B20" s="99"/>
      <c r="C20" s="118" t="s">
        <v>151</v>
      </c>
      <c r="D20" s="118"/>
      <c r="E20" s="99"/>
      <c r="F20" s="99"/>
      <c r="G20" s="99"/>
      <c r="H20" s="118" t="s">
        <v>152</v>
      </c>
      <c r="I20" s="118"/>
      <c r="J20" s="101"/>
    </row>
    <row r="21" spans="1:18" s="9" customFormat="1" ht="27.75" customHeight="1" x14ac:dyDescent="0.35">
      <c r="A21"/>
      <c r="B21" s="99"/>
      <c r="C21" s="118" t="s">
        <v>163</v>
      </c>
      <c r="D21" s="118"/>
      <c r="E21" s="99"/>
      <c r="F21" s="99"/>
      <c r="G21" s="99"/>
      <c r="H21" s="118" t="s">
        <v>153</v>
      </c>
      <c r="I21" s="118"/>
      <c r="J21" s="101"/>
      <c r="P21" s="102"/>
      <c r="Q21" s="102"/>
      <c r="R21" s="102"/>
    </row>
    <row r="22" spans="1:18" s="9" customFormat="1" ht="24.75" customHeight="1" x14ac:dyDescent="0.3">
      <c r="A22"/>
      <c r="B22" s="99"/>
      <c r="C22" s="99"/>
      <c r="D22" s="99"/>
      <c r="E22" s="99"/>
      <c r="F22" s="99"/>
      <c r="G22" s="99"/>
      <c r="H22" s="118" t="s">
        <v>164</v>
      </c>
      <c r="I22" s="118"/>
      <c r="J22" s="101"/>
      <c r="K22" s="18"/>
    </row>
    <row r="23" spans="1:18" ht="20.25" customHeight="1" x14ac:dyDescent="0.3">
      <c r="B23" s="118" t="s">
        <v>165</v>
      </c>
      <c r="C23" s="118"/>
      <c r="D23" s="99"/>
      <c r="E23" s="99"/>
      <c r="F23" s="99"/>
      <c r="G23" s="99"/>
      <c r="H23" s="100"/>
      <c r="I23" s="100"/>
    </row>
    <row r="24" spans="1:18" ht="18.75" x14ac:dyDescent="0.3">
      <c r="B24" s="99"/>
      <c r="C24" s="99"/>
      <c r="D24" s="99"/>
      <c r="E24" s="118"/>
      <c r="F24" s="118"/>
      <c r="G24" s="118"/>
      <c r="H24" s="99"/>
      <c r="I24" s="99"/>
    </row>
    <row r="25" spans="1:18" ht="20.25" x14ac:dyDescent="0.3">
      <c r="B25" s="119"/>
      <c r="C25" s="119"/>
      <c r="D25" s="119"/>
      <c r="E25" s="117"/>
      <c r="F25" s="117"/>
      <c r="G25" s="117"/>
      <c r="K25" s="94"/>
    </row>
    <row r="26" spans="1:18" ht="20.25" x14ac:dyDescent="0.3">
      <c r="B26" s="98"/>
      <c r="C26" s="98"/>
      <c r="D26" s="98"/>
      <c r="E26" s="117"/>
      <c r="F26" s="117"/>
      <c r="G26" s="117"/>
      <c r="K26" s="94"/>
    </row>
    <row r="27" spans="1:18" ht="18.75" customHeight="1" x14ac:dyDescent="0.3">
      <c r="B27" s="117"/>
      <c r="C27" s="117"/>
      <c r="D27" s="98"/>
      <c r="E27" s="98"/>
      <c r="F27" s="98"/>
      <c r="G27" s="98"/>
      <c r="K27" s="94"/>
    </row>
    <row r="28" spans="1:18" ht="20.25" customHeight="1" x14ac:dyDescent="0.25"/>
  </sheetData>
  <mergeCells count="23">
    <mergeCell ref="B27:C27"/>
    <mergeCell ref="H22:I22"/>
    <mergeCell ref="B23:C23"/>
    <mergeCell ref="E24:G24"/>
    <mergeCell ref="B25:D25"/>
    <mergeCell ref="E25:G25"/>
    <mergeCell ref="E26:G26"/>
    <mergeCell ref="J11:J12"/>
    <mergeCell ref="C20:D20"/>
    <mergeCell ref="H20:I20"/>
    <mergeCell ref="C21:D21"/>
    <mergeCell ref="H21:I21"/>
    <mergeCell ref="P21:R21"/>
    <mergeCell ref="I6:J6"/>
    <mergeCell ref="K6:K7"/>
    <mergeCell ref="B9:J9"/>
    <mergeCell ref="A11:A12"/>
    <mergeCell ref="B11:B12"/>
    <mergeCell ref="C11:C12"/>
    <mergeCell ref="E11:E12"/>
    <mergeCell ref="F11:F12"/>
    <mergeCell ref="G11:G12"/>
    <mergeCell ref="H11:H12"/>
  </mergeCells>
  <pageMargins left="0.7" right="0.7" top="0.75" bottom="0.75" header="0.3" footer="0.3"/>
  <pageSetup paperSize="9" scale="52" orientation="landscape" r:id="rId1"/>
  <rowBreaks count="2" manualBreakCount="2">
    <brk id="21" max="10" man="1"/>
    <brk id="22" max="10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CO41"/>
  <sheetViews>
    <sheetView view="pageBreakPreview" zoomScaleNormal="100" zoomScaleSheetLayoutView="100" workbookViewId="0">
      <selection activeCell="P12" sqref="P12"/>
    </sheetView>
  </sheetViews>
  <sheetFormatPr defaultRowHeight="15" x14ac:dyDescent="0.25"/>
  <cols>
    <col min="1" max="1" width="7.7109375" customWidth="1"/>
    <col min="2" max="3" width="26.140625" customWidth="1"/>
    <col min="4" max="4" width="19.42578125" customWidth="1"/>
    <col min="5" max="5" width="16.5703125" customWidth="1"/>
    <col min="6" max="6" width="20.140625" customWidth="1"/>
    <col min="7" max="7" width="15.5703125" customWidth="1"/>
    <col min="8" max="8" width="20.42578125" customWidth="1"/>
    <col min="9" max="9" width="20.7109375" customWidth="1"/>
    <col min="10" max="10" width="22" customWidth="1"/>
  </cols>
  <sheetData>
    <row r="5" spans="1:93" ht="20.25" x14ac:dyDescent="0.25">
      <c r="B5" s="35"/>
      <c r="C5" s="35"/>
      <c r="D5" s="35"/>
      <c r="E5" s="44"/>
      <c r="G5" s="37"/>
      <c r="H5" s="37"/>
      <c r="K5" s="95"/>
    </row>
    <row r="6" spans="1:93" ht="18.75" x14ac:dyDescent="0.25">
      <c r="B6" s="35"/>
      <c r="C6" s="35"/>
      <c r="D6" s="35"/>
      <c r="E6" s="36"/>
      <c r="F6" s="37"/>
      <c r="G6" s="37"/>
      <c r="H6" s="37"/>
      <c r="I6" s="113"/>
      <c r="J6" s="113"/>
      <c r="K6" s="106"/>
      <c r="L6" s="109"/>
      <c r="M6" s="109"/>
    </row>
    <row r="7" spans="1:93" ht="20.25" x14ac:dyDescent="0.25">
      <c r="B7" s="35"/>
      <c r="C7" s="35"/>
      <c r="D7" s="35"/>
      <c r="E7" s="36"/>
      <c r="F7" s="107" t="s">
        <v>166</v>
      </c>
      <c r="G7" s="107"/>
      <c r="H7" s="107"/>
      <c r="I7" s="107"/>
      <c r="J7" s="107"/>
      <c r="K7" s="106"/>
    </row>
    <row r="8" spans="1:93" ht="12.75" customHeight="1" x14ac:dyDescent="0.25">
      <c r="B8" s="35"/>
      <c r="C8" s="35"/>
      <c r="D8" s="35"/>
      <c r="E8" s="36"/>
      <c r="F8" s="37"/>
      <c r="G8" s="37"/>
      <c r="H8" s="37"/>
      <c r="I8" s="37"/>
      <c r="J8" s="37"/>
      <c r="K8" s="38"/>
    </row>
    <row r="9" spans="1:93" ht="18.75" x14ac:dyDescent="0.3">
      <c r="A9" s="6"/>
      <c r="B9" s="108" t="s">
        <v>106</v>
      </c>
      <c r="C9" s="108"/>
      <c r="D9" s="108"/>
      <c r="E9" s="108"/>
      <c r="F9" s="108"/>
      <c r="G9" s="108"/>
      <c r="H9" s="108"/>
      <c r="I9" s="108"/>
      <c r="J9" s="108"/>
    </row>
    <row r="10" spans="1:93" ht="16.5" thickBot="1" x14ac:dyDescent="0.3">
      <c r="A10" s="6"/>
    </row>
    <row r="11" spans="1:93" ht="156" customHeight="1" thickBot="1" x14ac:dyDescent="0.3">
      <c r="A11" s="103" t="s">
        <v>0</v>
      </c>
      <c r="B11" s="103" t="s">
        <v>62</v>
      </c>
      <c r="C11" s="103" t="s">
        <v>1</v>
      </c>
      <c r="D11" s="93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93" t="s">
        <v>75</v>
      </c>
      <c r="J11" s="103" t="s">
        <v>68</v>
      </c>
    </row>
    <row r="12" spans="1:93" s="15" customFormat="1" ht="36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93" s="14" customFormat="1" ht="48" thickBot="1" x14ac:dyDescent="0.3">
      <c r="A13" s="33">
        <v>1</v>
      </c>
      <c r="B13" s="7" t="s">
        <v>95</v>
      </c>
      <c r="C13" s="33" t="s">
        <v>96</v>
      </c>
      <c r="D13" s="74">
        <v>8403.3700000000008</v>
      </c>
      <c r="E13" s="33" t="s">
        <v>64</v>
      </c>
      <c r="F13" s="13" t="s">
        <v>2</v>
      </c>
      <c r="G13" s="63" t="s">
        <v>71</v>
      </c>
      <c r="H13" s="71" t="s">
        <v>70</v>
      </c>
      <c r="I13" s="54" t="s">
        <v>90</v>
      </c>
      <c r="J13" s="63" t="s">
        <v>168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</row>
    <row r="14" spans="1:93" s="9" customFormat="1" ht="48" thickBot="1" x14ac:dyDescent="0.3">
      <c r="A14" s="33">
        <v>2</v>
      </c>
      <c r="B14" s="8" t="s">
        <v>3</v>
      </c>
      <c r="C14" s="65" t="s">
        <v>32</v>
      </c>
      <c r="D14" s="66">
        <v>8403.3700000000008</v>
      </c>
      <c r="E14" s="34" t="s">
        <v>64</v>
      </c>
      <c r="F14" s="10" t="s">
        <v>2</v>
      </c>
      <c r="G14" s="63" t="s">
        <v>71</v>
      </c>
      <c r="H14" s="67" t="s">
        <v>70</v>
      </c>
      <c r="I14" s="54" t="s">
        <v>90</v>
      </c>
      <c r="J14" s="63" t="s">
        <v>168</v>
      </c>
    </row>
    <row r="15" spans="1:93" s="9" customFormat="1" ht="48" thickBot="1" x14ac:dyDescent="0.3">
      <c r="A15" s="33">
        <v>3</v>
      </c>
      <c r="B15" s="8" t="s">
        <v>116</v>
      </c>
      <c r="C15" s="65" t="s">
        <v>118</v>
      </c>
      <c r="D15" s="66">
        <v>20000</v>
      </c>
      <c r="E15" s="34" t="s">
        <v>64</v>
      </c>
      <c r="F15" s="10" t="s">
        <v>2</v>
      </c>
      <c r="G15" s="63" t="s">
        <v>71</v>
      </c>
      <c r="H15" s="67" t="s">
        <v>70</v>
      </c>
      <c r="I15" s="54" t="s">
        <v>90</v>
      </c>
      <c r="J15" s="63" t="s">
        <v>168</v>
      </c>
    </row>
    <row r="16" spans="1:93" s="9" customFormat="1" ht="48" thickBot="1" x14ac:dyDescent="0.3">
      <c r="A16" s="34">
        <v>4</v>
      </c>
      <c r="B16" s="8" t="s">
        <v>4</v>
      </c>
      <c r="C16" s="65" t="s">
        <v>5</v>
      </c>
      <c r="D16" s="66">
        <v>30000</v>
      </c>
      <c r="E16" s="34" t="s">
        <v>64</v>
      </c>
      <c r="F16" s="10" t="s">
        <v>2</v>
      </c>
      <c r="G16" s="63" t="s">
        <v>71</v>
      </c>
      <c r="H16" s="67" t="s">
        <v>70</v>
      </c>
      <c r="I16" s="54" t="s">
        <v>90</v>
      </c>
      <c r="J16" s="63" t="s">
        <v>168</v>
      </c>
    </row>
    <row r="17" spans="1:10" s="9" customFormat="1" ht="48" thickBot="1" x14ac:dyDescent="0.3">
      <c r="A17" s="33">
        <v>5</v>
      </c>
      <c r="B17" s="8" t="s">
        <v>6</v>
      </c>
      <c r="C17" s="65" t="s">
        <v>7</v>
      </c>
      <c r="D17" s="66">
        <v>3400</v>
      </c>
      <c r="E17" s="34" t="s">
        <v>64</v>
      </c>
      <c r="F17" s="10" t="s">
        <v>2</v>
      </c>
      <c r="G17" s="63" t="s">
        <v>71</v>
      </c>
      <c r="H17" s="67" t="s">
        <v>70</v>
      </c>
      <c r="I17" s="54" t="s">
        <v>90</v>
      </c>
      <c r="J17" s="63" t="s">
        <v>168</v>
      </c>
    </row>
    <row r="18" spans="1:10" s="9" customFormat="1" ht="48" thickBot="1" x14ac:dyDescent="0.3">
      <c r="A18" s="33">
        <v>6</v>
      </c>
      <c r="B18" s="8" t="s">
        <v>29</v>
      </c>
      <c r="C18" s="65" t="s">
        <v>30</v>
      </c>
      <c r="D18" s="66">
        <v>3400</v>
      </c>
      <c r="E18" s="34" t="s">
        <v>64</v>
      </c>
      <c r="F18" s="10" t="s">
        <v>2</v>
      </c>
      <c r="G18" s="63" t="s">
        <v>71</v>
      </c>
      <c r="H18" s="67" t="s">
        <v>70</v>
      </c>
      <c r="I18" s="54" t="s">
        <v>90</v>
      </c>
      <c r="J18" s="63" t="s">
        <v>168</v>
      </c>
    </row>
    <row r="19" spans="1:10" s="9" customFormat="1" ht="48" thickBot="1" x14ac:dyDescent="0.3">
      <c r="A19" s="34">
        <v>7</v>
      </c>
      <c r="B19" s="8" t="s">
        <v>33</v>
      </c>
      <c r="C19" s="65" t="s">
        <v>34</v>
      </c>
      <c r="D19" s="66">
        <v>8403.3700000000008</v>
      </c>
      <c r="E19" s="34" t="s">
        <v>64</v>
      </c>
      <c r="F19" s="10" t="s">
        <v>2</v>
      </c>
      <c r="G19" s="63" t="s">
        <v>71</v>
      </c>
      <c r="H19" s="67" t="s">
        <v>70</v>
      </c>
      <c r="I19" s="54" t="s">
        <v>90</v>
      </c>
      <c r="J19" s="63" t="s">
        <v>168</v>
      </c>
    </row>
    <row r="20" spans="1:10" s="9" customFormat="1" ht="48" thickBot="1" x14ac:dyDescent="0.3">
      <c r="A20" s="33">
        <v>8</v>
      </c>
      <c r="B20" s="8" t="s">
        <v>8</v>
      </c>
      <c r="C20" s="65" t="s">
        <v>9</v>
      </c>
      <c r="D20" s="66">
        <v>2500</v>
      </c>
      <c r="E20" s="34" t="s">
        <v>64</v>
      </c>
      <c r="F20" s="10" t="s">
        <v>2</v>
      </c>
      <c r="G20" s="63" t="s">
        <v>71</v>
      </c>
      <c r="H20" s="67" t="s">
        <v>70</v>
      </c>
      <c r="I20" s="54" t="s">
        <v>90</v>
      </c>
      <c r="J20" s="63" t="s">
        <v>168</v>
      </c>
    </row>
    <row r="21" spans="1:10" s="9" customFormat="1" ht="48" thickBot="1" x14ac:dyDescent="0.3">
      <c r="A21" s="34">
        <v>9</v>
      </c>
      <c r="B21" s="8" t="s">
        <v>10</v>
      </c>
      <c r="C21" s="65" t="s">
        <v>11</v>
      </c>
      <c r="D21" s="66">
        <v>2000</v>
      </c>
      <c r="E21" s="34" t="s">
        <v>64</v>
      </c>
      <c r="F21" s="10" t="s">
        <v>2</v>
      </c>
      <c r="G21" s="63" t="s">
        <v>71</v>
      </c>
      <c r="H21" s="67" t="s">
        <v>70</v>
      </c>
      <c r="I21" s="54" t="s">
        <v>90</v>
      </c>
      <c r="J21" s="63" t="s">
        <v>168</v>
      </c>
    </row>
    <row r="22" spans="1:10" s="9" customFormat="1" ht="48" thickBot="1" x14ac:dyDescent="0.3">
      <c r="A22" s="33">
        <v>10</v>
      </c>
      <c r="B22" s="8" t="s">
        <v>35</v>
      </c>
      <c r="C22" s="63" t="s">
        <v>36</v>
      </c>
      <c r="D22" s="66">
        <v>20000</v>
      </c>
      <c r="E22" s="34" t="s">
        <v>64</v>
      </c>
      <c r="F22" s="10" t="s">
        <v>2</v>
      </c>
      <c r="G22" s="63" t="s">
        <v>71</v>
      </c>
      <c r="H22" s="67" t="s">
        <v>70</v>
      </c>
      <c r="I22" s="54" t="s">
        <v>90</v>
      </c>
      <c r="J22" s="63" t="s">
        <v>168</v>
      </c>
    </row>
    <row r="23" spans="1:10" s="9" customFormat="1" ht="48" thickBot="1" x14ac:dyDescent="0.3">
      <c r="A23" s="34">
        <v>11</v>
      </c>
      <c r="B23" s="8" t="s">
        <v>81</v>
      </c>
      <c r="C23" s="70" t="s">
        <v>82</v>
      </c>
      <c r="D23" s="66">
        <v>3000</v>
      </c>
      <c r="E23" s="34" t="s">
        <v>64</v>
      </c>
      <c r="F23" s="10" t="s">
        <v>2</v>
      </c>
      <c r="G23" s="63" t="s">
        <v>71</v>
      </c>
      <c r="H23" s="67" t="s">
        <v>70</v>
      </c>
      <c r="I23" s="54" t="s">
        <v>90</v>
      </c>
      <c r="J23" s="63" t="s">
        <v>168</v>
      </c>
    </row>
    <row r="24" spans="1:10" s="9" customFormat="1" ht="48" thickBot="1" x14ac:dyDescent="0.3">
      <c r="A24" s="33">
        <v>12</v>
      </c>
      <c r="B24" s="8" t="s">
        <v>31</v>
      </c>
      <c r="C24" s="65" t="s">
        <v>93</v>
      </c>
      <c r="D24" s="66">
        <v>24123.64</v>
      </c>
      <c r="E24" s="34" t="s">
        <v>64</v>
      </c>
      <c r="F24" s="10" t="s">
        <v>2</v>
      </c>
      <c r="G24" s="63" t="s">
        <v>71</v>
      </c>
      <c r="H24" s="67" t="s">
        <v>70</v>
      </c>
      <c r="I24" s="54" t="s">
        <v>90</v>
      </c>
      <c r="J24" s="63" t="s">
        <v>168</v>
      </c>
    </row>
    <row r="25" spans="1:10" s="9" customFormat="1" ht="48" thickBot="1" x14ac:dyDescent="0.3">
      <c r="A25" s="33">
        <v>13</v>
      </c>
      <c r="B25" s="8" t="s">
        <v>117</v>
      </c>
      <c r="C25" s="65" t="s">
        <v>98</v>
      </c>
      <c r="D25" s="66">
        <v>29411.759999999998</v>
      </c>
      <c r="E25" s="65" t="s">
        <v>64</v>
      </c>
      <c r="F25" s="83" t="s">
        <v>2</v>
      </c>
      <c r="G25" s="63" t="s">
        <v>71</v>
      </c>
      <c r="H25" s="84" t="s">
        <v>70</v>
      </c>
      <c r="I25" s="54" t="s">
        <v>90</v>
      </c>
      <c r="J25" s="63" t="s">
        <v>168</v>
      </c>
    </row>
    <row r="26" spans="1:10" s="9" customFormat="1" ht="48" thickBot="1" x14ac:dyDescent="0.3">
      <c r="A26" s="33">
        <v>14</v>
      </c>
      <c r="B26" s="8" t="s">
        <v>119</v>
      </c>
      <c r="C26" s="65" t="s">
        <v>120</v>
      </c>
      <c r="D26" s="66">
        <v>5000</v>
      </c>
      <c r="E26" s="65" t="s">
        <v>64</v>
      </c>
      <c r="F26" s="83" t="s">
        <v>2</v>
      </c>
      <c r="G26" s="63" t="s">
        <v>71</v>
      </c>
      <c r="H26" s="84" t="s">
        <v>70</v>
      </c>
      <c r="I26" s="54" t="s">
        <v>90</v>
      </c>
      <c r="J26" s="63" t="s">
        <v>168</v>
      </c>
    </row>
    <row r="27" spans="1:10" s="9" customFormat="1" ht="48" thickBot="1" x14ac:dyDescent="0.3">
      <c r="A27" s="33">
        <v>15</v>
      </c>
      <c r="B27" s="8" t="s">
        <v>121</v>
      </c>
      <c r="C27" s="121" t="s">
        <v>122</v>
      </c>
      <c r="D27" s="66">
        <v>3000</v>
      </c>
      <c r="E27" s="65" t="s">
        <v>64</v>
      </c>
      <c r="F27" s="83" t="s">
        <v>2</v>
      </c>
      <c r="G27" s="63" t="s">
        <v>71</v>
      </c>
      <c r="H27" s="84" t="s">
        <v>70</v>
      </c>
      <c r="I27" s="54" t="s">
        <v>90</v>
      </c>
      <c r="J27" s="63" t="s">
        <v>168</v>
      </c>
    </row>
    <row r="28" spans="1:10" s="9" customFormat="1" ht="48" thickBot="1" x14ac:dyDescent="0.3">
      <c r="A28" s="33">
        <v>16</v>
      </c>
      <c r="B28" s="120" t="s">
        <v>135</v>
      </c>
      <c r="C28" s="122" t="s">
        <v>136</v>
      </c>
      <c r="D28" s="66">
        <v>5000</v>
      </c>
      <c r="E28" s="65" t="s">
        <v>64</v>
      </c>
      <c r="F28" s="83" t="s">
        <v>2</v>
      </c>
      <c r="G28" s="63" t="s">
        <v>71</v>
      </c>
      <c r="H28" s="84" t="s">
        <v>70</v>
      </c>
      <c r="I28" s="54" t="s">
        <v>90</v>
      </c>
      <c r="J28" s="63" t="s">
        <v>168</v>
      </c>
    </row>
    <row r="29" spans="1:10" s="9" customFormat="1" ht="48" thickBot="1" x14ac:dyDescent="0.3">
      <c r="A29" s="33">
        <v>17</v>
      </c>
      <c r="B29" s="120" t="s">
        <v>137</v>
      </c>
      <c r="C29" s="122" t="s">
        <v>138</v>
      </c>
      <c r="D29" s="66">
        <v>25000</v>
      </c>
      <c r="E29" s="65" t="s">
        <v>64</v>
      </c>
      <c r="F29" s="83" t="s">
        <v>2</v>
      </c>
      <c r="G29" s="63" t="s">
        <v>71</v>
      </c>
      <c r="H29" s="84" t="s">
        <v>70</v>
      </c>
      <c r="I29" s="54" t="s">
        <v>90</v>
      </c>
      <c r="J29" s="63" t="s">
        <v>168</v>
      </c>
    </row>
    <row r="30" spans="1:10" s="9" customFormat="1" ht="48" thickBot="1" x14ac:dyDescent="0.3">
      <c r="A30" s="33">
        <v>18</v>
      </c>
      <c r="B30" s="120" t="s">
        <v>139</v>
      </c>
      <c r="C30" s="122" t="s">
        <v>140</v>
      </c>
      <c r="D30" s="66">
        <v>3000</v>
      </c>
      <c r="E30" s="65" t="s">
        <v>64</v>
      </c>
      <c r="F30" s="83" t="s">
        <v>2</v>
      </c>
      <c r="G30" s="63" t="s">
        <v>71</v>
      </c>
      <c r="H30" s="84" t="s">
        <v>70</v>
      </c>
      <c r="I30" s="54" t="s">
        <v>90</v>
      </c>
      <c r="J30" s="63" t="s">
        <v>168</v>
      </c>
    </row>
    <row r="31" spans="1:10" s="9" customFormat="1" ht="16.5" thickBot="1" x14ac:dyDescent="0.3">
      <c r="A31" s="2"/>
      <c r="B31" s="3" t="s">
        <v>12</v>
      </c>
      <c r="C31" s="3"/>
      <c r="D31" s="5">
        <f>SUM(D13:D30)</f>
        <v>204045.51</v>
      </c>
      <c r="E31" s="3"/>
      <c r="F31" s="5"/>
      <c r="G31" s="1"/>
      <c r="H31" s="1"/>
      <c r="I31" s="1"/>
      <c r="J31" s="1"/>
    </row>
    <row r="32" spans="1:10" s="9" customFormat="1" ht="15" customHeight="1" x14ac:dyDescent="0.35">
      <c r="A32"/>
      <c r="B32"/>
      <c r="C32"/>
      <c r="D32" s="41"/>
      <c r="E32" s="45"/>
      <c r="F32"/>
      <c r="G32"/>
      <c r="H32"/>
      <c r="I32"/>
      <c r="J32"/>
    </row>
    <row r="33" spans="1:12" s="9" customFormat="1" ht="20.25" customHeight="1" x14ac:dyDescent="0.3">
      <c r="A33"/>
      <c r="B33" s="99"/>
      <c r="C33" s="118" t="s">
        <v>151</v>
      </c>
      <c r="D33" s="118"/>
      <c r="E33" s="99"/>
      <c r="F33" s="99"/>
      <c r="G33" s="99"/>
      <c r="H33" s="118" t="s">
        <v>152</v>
      </c>
      <c r="I33" s="118"/>
      <c r="J33" s="97"/>
    </row>
    <row r="34" spans="1:12" s="9" customFormat="1" ht="20.25" customHeight="1" x14ac:dyDescent="0.3">
      <c r="A34"/>
      <c r="B34" s="99"/>
      <c r="C34" s="118" t="s">
        <v>163</v>
      </c>
      <c r="D34" s="118"/>
      <c r="E34" s="99"/>
      <c r="F34" s="99"/>
      <c r="G34" s="99"/>
      <c r="H34" s="118" t="s">
        <v>153</v>
      </c>
      <c r="I34" s="118"/>
      <c r="J34" s="97"/>
    </row>
    <row r="35" spans="1:12" s="9" customFormat="1" ht="18" customHeight="1" x14ac:dyDescent="0.3">
      <c r="A35"/>
      <c r="B35" s="99"/>
      <c r="C35" s="99"/>
      <c r="D35" s="99"/>
      <c r="E35" s="99"/>
      <c r="F35" s="99"/>
      <c r="G35" s="99"/>
      <c r="H35" s="118" t="s">
        <v>164</v>
      </c>
      <c r="I35" s="118"/>
      <c r="J35" s="97"/>
    </row>
    <row r="36" spans="1:12" ht="18.75" x14ac:dyDescent="0.3">
      <c r="B36" s="118" t="s">
        <v>165</v>
      </c>
      <c r="C36" s="118"/>
      <c r="D36" s="99"/>
      <c r="E36" s="99"/>
      <c r="F36" s="99"/>
      <c r="G36" s="99"/>
      <c r="H36" s="100"/>
      <c r="I36" s="100"/>
    </row>
    <row r="37" spans="1:12" ht="18.75" x14ac:dyDescent="0.3">
      <c r="B37" s="99"/>
      <c r="C37" s="99"/>
      <c r="D37" s="99"/>
      <c r="E37" s="118"/>
      <c r="F37" s="118"/>
      <c r="G37" s="118"/>
      <c r="H37" s="99"/>
      <c r="I37" s="99"/>
    </row>
    <row r="38" spans="1:12" ht="20.25" x14ac:dyDescent="0.3">
      <c r="B38" s="119"/>
      <c r="C38" s="119"/>
      <c r="D38" s="119"/>
      <c r="E38" s="117"/>
      <c r="F38" s="117"/>
      <c r="G38" s="117"/>
      <c r="K38" s="110"/>
      <c r="L38" s="110"/>
    </row>
    <row r="39" spans="1:12" ht="20.25" x14ac:dyDescent="0.3">
      <c r="B39" s="98"/>
      <c r="C39" s="98"/>
      <c r="D39" s="98"/>
      <c r="E39" s="117"/>
      <c r="F39" s="117"/>
      <c r="G39" s="117"/>
      <c r="K39" s="94"/>
      <c r="L39" s="94"/>
    </row>
    <row r="40" spans="1:12" ht="20.25" x14ac:dyDescent="0.3">
      <c r="B40" s="117"/>
      <c r="C40" s="117"/>
      <c r="D40" s="98"/>
      <c r="E40" s="98"/>
      <c r="F40" s="98"/>
      <c r="G40" s="98"/>
      <c r="K40" s="110"/>
      <c r="L40" s="110"/>
    </row>
    <row r="41" spans="1:12" ht="20.25" x14ac:dyDescent="0.3">
      <c r="K41" s="94"/>
      <c r="L41" s="94"/>
    </row>
  </sheetData>
  <dataConsolidate/>
  <mergeCells count="26">
    <mergeCell ref="E39:G39"/>
    <mergeCell ref="B40:C40"/>
    <mergeCell ref="K40:L40"/>
    <mergeCell ref="H35:I35"/>
    <mergeCell ref="B36:C36"/>
    <mergeCell ref="E37:G37"/>
    <mergeCell ref="B38:D38"/>
    <mergeCell ref="E38:G38"/>
    <mergeCell ref="K38:L38"/>
    <mergeCell ref="G11:G12"/>
    <mergeCell ref="H11:H12"/>
    <mergeCell ref="J11:J12"/>
    <mergeCell ref="C33:D33"/>
    <mergeCell ref="H33:I33"/>
    <mergeCell ref="C34:D34"/>
    <mergeCell ref="H34:I34"/>
    <mergeCell ref="I6:J6"/>
    <mergeCell ref="K6:K7"/>
    <mergeCell ref="L6:M6"/>
    <mergeCell ref="F7:J7"/>
    <mergeCell ref="B9:J9"/>
    <mergeCell ref="A11:A12"/>
    <mergeCell ref="B11:B12"/>
    <mergeCell ref="C11:C12"/>
    <mergeCell ref="E11:E12"/>
    <mergeCell ref="F11:F12"/>
  </mergeCells>
  <pageMargins left="0.7" right="0.7" top="0.75" bottom="0.75" header="0.3" footer="0.3"/>
  <pageSetup paperSize="9" scale="67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61"/>
  <sheetViews>
    <sheetView tabSelected="1" view="pageBreakPreview" zoomScale="71" zoomScaleNormal="71" zoomScaleSheetLayoutView="71" workbookViewId="0">
      <selection activeCell="G11" sqref="G11:G12"/>
    </sheetView>
  </sheetViews>
  <sheetFormatPr defaultRowHeight="15" x14ac:dyDescent="0.25"/>
  <cols>
    <col min="1" max="1" width="6.42578125" customWidth="1"/>
    <col min="2" max="3" width="18.7109375" customWidth="1"/>
    <col min="4" max="4" width="19.28515625" customWidth="1"/>
    <col min="5" max="5" width="19" customWidth="1"/>
    <col min="6" max="6" width="18.7109375" customWidth="1"/>
    <col min="7" max="7" width="16.5703125" customWidth="1"/>
    <col min="8" max="8" width="25.7109375" customWidth="1"/>
    <col min="9" max="9" width="22.42578125" customWidth="1"/>
    <col min="10" max="10" width="17.85546875" customWidth="1"/>
  </cols>
  <sheetData>
    <row r="4" spans="1:15" ht="20.25" x14ac:dyDescent="0.25">
      <c r="B4" s="35"/>
      <c r="C4" s="35"/>
      <c r="D4" s="35"/>
      <c r="E4" s="36"/>
      <c r="F4" s="44"/>
      <c r="G4" s="37"/>
      <c r="I4" s="44"/>
      <c r="K4" s="113"/>
      <c r="L4" s="113"/>
      <c r="M4" s="113"/>
    </row>
    <row r="5" spans="1:15" ht="18.75" x14ac:dyDescent="0.25">
      <c r="B5" s="35"/>
      <c r="C5" s="35"/>
      <c r="D5" s="35"/>
      <c r="E5" s="36"/>
      <c r="F5" s="37"/>
      <c r="G5" s="37"/>
      <c r="H5" s="37"/>
      <c r="I5" s="113"/>
      <c r="J5" s="113"/>
      <c r="K5" s="106"/>
      <c r="L5" s="106"/>
      <c r="M5" s="106"/>
      <c r="N5" s="109"/>
      <c r="O5" s="109"/>
    </row>
    <row r="6" spans="1:15" ht="18.75" x14ac:dyDescent="0.25">
      <c r="B6" s="35"/>
      <c r="C6" s="35"/>
      <c r="D6" s="35"/>
      <c r="E6" s="36"/>
      <c r="F6" s="37"/>
      <c r="G6" s="37"/>
      <c r="H6" s="37"/>
      <c r="I6" s="37"/>
      <c r="K6" s="106"/>
      <c r="L6" s="106"/>
      <c r="M6" s="106"/>
    </row>
    <row r="7" spans="1:15" ht="20.25" x14ac:dyDescent="0.25">
      <c r="B7" s="35"/>
      <c r="C7" s="35"/>
      <c r="D7" s="35"/>
      <c r="E7" s="36"/>
      <c r="F7" s="37"/>
      <c r="G7" s="44" t="s">
        <v>173</v>
      </c>
      <c r="H7" s="37"/>
      <c r="J7" s="44"/>
      <c r="K7" s="37"/>
      <c r="L7" s="37"/>
      <c r="M7" s="38"/>
    </row>
    <row r="8" spans="1:15" ht="18.75" x14ac:dyDescent="0.25">
      <c r="B8" s="35"/>
      <c r="C8" s="35"/>
      <c r="D8" s="35"/>
      <c r="E8" s="36"/>
      <c r="F8" s="37"/>
      <c r="G8" s="37"/>
      <c r="H8" s="37"/>
      <c r="I8" s="37"/>
      <c r="J8" s="37"/>
      <c r="K8" s="37"/>
      <c r="L8" s="37"/>
      <c r="M8" s="38"/>
    </row>
    <row r="9" spans="1:15" ht="18.75" x14ac:dyDescent="0.3">
      <c r="B9" s="108" t="s">
        <v>107</v>
      </c>
      <c r="C9" s="108"/>
      <c r="D9" s="108"/>
      <c r="E9" s="108"/>
      <c r="F9" s="108"/>
      <c r="G9" s="108"/>
      <c r="H9" s="108"/>
      <c r="I9" s="108"/>
    </row>
    <row r="10" spans="1:15" ht="15.75" thickBot="1" x14ac:dyDescent="0.3"/>
    <row r="11" spans="1:15" ht="144" customHeight="1" thickBot="1" x14ac:dyDescent="0.3">
      <c r="A11" s="103" t="s">
        <v>0</v>
      </c>
      <c r="B11" s="103" t="s">
        <v>62</v>
      </c>
      <c r="C11" s="103" t="s">
        <v>1</v>
      </c>
      <c r="D11" s="93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93" t="s">
        <v>75</v>
      </c>
      <c r="J11" s="103" t="s">
        <v>68</v>
      </c>
    </row>
    <row r="12" spans="1:15" ht="31.5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15" s="9" customFormat="1" ht="69.75" customHeight="1" thickBot="1" x14ac:dyDescent="0.3">
      <c r="A13" s="33">
        <v>1</v>
      </c>
      <c r="B13" s="65" t="s">
        <v>39</v>
      </c>
      <c r="C13" s="65" t="s">
        <v>40</v>
      </c>
      <c r="D13" s="66">
        <v>4200</v>
      </c>
      <c r="E13" s="66" t="s">
        <v>64</v>
      </c>
      <c r="F13" s="65" t="s">
        <v>2</v>
      </c>
      <c r="G13" s="63" t="s">
        <v>69</v>
      </c>
      <c r="H13" s="67" t="s">
        <v>70</v>
      </c>
      <c r="I13" s="54" t="s">
        <v>90</v>
      </c>
      <c r="J13" s="63" t="s">
        <v>169</v>
      </c>
    </row>
    <row r="14" spans="1:15" s="9" customFormat="1" ht="72" customHeight="1" thickBot="1" x14ac:dyDescent="0.3">
      <c r="A14" s="33">
        <v>2</v>
      </c>
      <c r="B14" s="65" t="s">
        <v>43</v>
      </c>
      <c r="C14" s="65" t="s">
        <v>44</v>
      </c>
      <c r="D14" s="66">
        <v>4200</v>
      </c>
      <c r="E14" s="66" t="s">
        <v>64</v>
      </c>
      <c r="F14" s="65" t="s">
        <v>2</v>
      </c>
      <c r="G14" s="63" t="s">
        <v>69</v>
      </c>
      <c r="H14" s="67" t="s">
        <v>70</v>
      </c>
      <c r="I14" s="54" t="s">
        <v>90</v>
      </c>
      <c r="J14" s="63" t="s">
        <v>169</v>
      </c>
    </row>
    <row r="15" spans="1:15" s="9" customFormat="1" ht="70.5" customHeight="1" thickBot="1" x14ac:dyDescent="0.3">
      <c r="A15" s="33">
        <v>3</v>
      </c>
      <c r="B15" s="65" t="s">
        <v>14</v>
      </c>
      <c r="C15" s="65" t="s">
        <v>15</v>
      </c>
      <c r="D15" s="66">
        <v>20000</v>
      </c>
      <c r="E15" s="66" t="s">
        <v>64</v>
      </c>
      <c r="F15" s="65" t="s">
        <v>2</v>
      </c>
      <c r="G15" s="63" t="s">
        <v>69</v>
      </c>
      <c r="H15" s="67" t="s">
        <v>70</v>
      </c>
      <c r="I15" s="54" t="s">
        <v>90</v>
      </c>
      <c r="J15" s="63" t="s">
        <v>169</v>
      </c>
    </row>
    <row r="16" spans="1:15" s="9" customFormat="1" ht="70.5" customHeight="1" thickBot="1" x14ac:dyDescent="0.3">
      <c r="A16" s="33">
        <v>4</v>
      </c>
      <c r="B16" s="34" t="s">
        <v>84</v>
      </c>
      <c r="C16" s="72" t="s">
        <v>85</v>
      </c>
      <c r="D16" s="68">
        <v>10000</v>
      </c>
      <c r="E16" s="68" t="s">
        <v>64</v>
      </c>
      <c r="F16" s="34" t="s">
        <v>2</v>
      </c>
      <c r="G16" s="69" t="s">
        <v>69</v>
      </c>
      <c r="H16" s="67" t="s">
        <v>70</v>
      </c>
      <c r="I16" s="55" t="s">
        <v>90</v>
      </c>
      <c r="J16" s="63" t="s">
        <v>169</v>
      </c>
    </row>
    <row r="17" spans="1:11" s="9" customFormat="1" ht="70.5" customHeight="1" thickBot="1" x14ac:dyDescent="0.3">
      <c r="A17" s="33">
        <v>5</v>
      </c>
      <c r="B17" s="65" t="s">
        <v>83</v>
      </c>
      <c r="C17" s="73" t="s">
        <v>76</v>
      </c>
      <c r="D17" s="66">
        <v>8403.3700000000008</v>
      </c>
      <c r="E17" s="66" t="s">
        <v>64</v>
      </c>
      <c r="F17" s="65" t="s">
        <v>2</v>
      </c>
      <c r="G17" s="63" t="s">
        <v>69</v>
      </c>
      <c r="H17" s="67" t="s">
        <v>70</v>
      </c>
      <c r="I17" s="54" t="s">
        <v>90</v>
      </c>
      <c r="J17" s="63" t="s">
        <v>169</v>
      </c>
    </row>
    <row r="18" spans="1:11" s="9" customFormat="1" ht="94.5" customHeight="1" thickBot="1" x14ac:dyDescent="0.3">
      <c r="A18" s="33">
        <v>6</v>
      </c>
      <c r="B18" s="65" t="s">
        <v>41</v>
      </c>
      <c r="C18" s="65" t="s">
        <v>42</v>
      </c>
      <c r="D18" s="66">
        <v>30000</v>
      </c>
      <c r="E18" s="66" t="s">
        <v>64</v>
      </c>
      <c r="F18" s="65" t="s">
        <v>2</v>
      </c>
      <c r="G18" s="63" t="s">
        <v>69</v>
      </c>
      <c r="H18" s="67" t="s">
        <v>70</v>
      </c>
      <c r="I18" s="54" t="s">
        <v>90</v>
      </c>
      <c r="J18" s="63" t="s">
        <v>169</v>
      </c>
    </row>
    <row r="19" spans="1:11" s="9" customFormat="1" ht="74.25" customHeight="1" thickBot="1" x14ac:dyDescent="0.3">
      <c r="A19" s="33">
        <v>7</v>
      </c>
      <c r="B19" s="65" t="s">
        <v>54</v>
      </c>
      <c r="C19" s="65" t="s">
        <v>55</v>
      </c>
      <c r="D19" s="66">
        <v>8400</v>
      </c>
      <c r="E19" s="66" t="s">
        <v>64</v>
      </c>
      <c r="F19" s="65" t="s">
        <v>2</v>
      </c>
      <c r="G19" s="63" t="s">
        <v>69</v>
      </c>
      <c r="H19" s="67" t="s">
        <v>70</v>
      </c>
      <c r="I19" s="54" t="s">
        <v>90</v>
      </c>
      <c r="J19" s="63" t="s">
        <v>169</v>
      </c>
    </row>
    <row r="20" spans="1:11" s="9" customFormat="1" ht="75" customHeight="1" thickBot="1" x14ac:dyDescent="0.3">
      <c r="A20" s="33">
        <v>8</v>
      </c>
      <c r="B20" s="65" t="s">
        <v>56</v>
      </c>
      <c r="C20" s="65" t="s">
        <v>57</v>
      </c>
      <c r="D20" s="66">
        <v>8400</v>
      </c>
      <c r="E20" s="66" t="s">
        <v>64</v>
      </c>
      <c r="F20" s="65" t="s">
        <v>2</v>
      </c>
      <c r="G20" s="63" t="s">
        <v>69</v>
      </c>
      <c r="H20" s="67" t="s">
        <v>70</v>
      </c>
      <c r="I20" s="54" t="s">
        <v>90</v>
      </c>
      <c r="J20" s="63" t="s">
        <v>169</v>
      </c>
    </row>
    <row r="21" spans="1:11" s="9" customFormat="1" ht="71.25" customHeight="1" thickBot="1" x14ac:dyDescent="0.3">
      <c r="A21" s="33">
        <v>9</v>
      </c>
      <c r="B21" s="65" t="s">
        <v>46</v>
      </c>
      <c r="C21" s="65" t="s">
        <v>16</v>
      </c>
      <c r="D21" s="66">
        <v>12500</v>
      </c>
      <c r="E21" s="66" t="s">
        <v>64</v>
      </c>
      <c r="F21" s="65" t="s">
        <v>2</v>
      </c>
      <c r="G21" s="63" t="s">
        <v>69</v>
      </c>
      <c r="H21" s="67" t="s">
        <v>70</v>
      </c>
      <c r="I21" s="54" t="s">
        <v>90</v>
      </c>
      <c r="J21" s="63" t="s">
        <v>169</v>
      </c>
      <c r="K21" s="40"/>
    </row>
    <row r="22" spans="1:11" s="9" customFormat="1" ht="72.75" customHeight="1" thickBot="1" x14ac:dyDescent="0.3">
      <c r="A22" s="33">
        <v>10</v>
      </c>
      <c r="B22" s="65" t="s">
        <v>17</v>
      </c>
      <c r="C22" s="65" t="s">
        <v>18</v>
      </c>
      <c r="D22" s="66">
        <v>840</v>
      </c>
      <c r="E22" s="66" t="s">
        <v>64</v>
      </c>
      <c r="F22" s="65" t="s">
        <v>2</v>
      </c>
      <c r="G22" s="63" t="s">
        <v>69</v>
      </c>
      <c r="H22" s="67" t="s">
        <v>70</v>
      </c>
      <c r="I22" s="54" t="s">
        <v>90</v>
      </c>
      <c r="J22" s="63" t="s">
        <v>169</v>
      </c>
    </row>
    <row r="23" spans="1:11" s="9" customFormat="1" ht="72.75" customHeight="1" thickBot="1" x14ac:dyDescent="0.3">
      <c r="A23" s="33">
        <v>11</v>
      </c>
      <c r="B23" s="65" t="s">
        <v>170</v>
      </c>
      <c r="C23" s="65" t="s">
        <v>38</v>
      </c>
      <c r="D23" s="66">
        <v>20000</v>
      </c>
      <c r="E23" s="66" t="s">
        <v>64</v>
      </c>
      <c r="F23" s="65" t="s">
        <v>2</v>
      </c>
      <c r="G23" s="63" t="s">
        <v>69</v>
      </c>
      <c r="H23" s="67" t="s">
        <v>70</v>
      </c>
      <c r="I23" s="54" t="s">
        <v>90</v>
      </c>
      <c r="J23" s="63" t="s">
        <v>169</v>
      </c>
    </row>
    <row r="24" spans="1:11" s="9" customFormat="1" ht="71.25" customHeight="1" thickBot="1" x14ac:dyDescent="0.3">
      <c r="A24" s="33">
        <v>12</v>
      </c>
      <c r="B24" s="65" t="s">
        <v>19</v>
      </c>
      <c r="C24" s="65" t="s">
        <v>50</v>
      </c>
      <c r="D24" s="66">
        <v>7000</v>
      </c>
      <c r="E24" s="66" t="s">
        <v>64</v>
      </c>
      <c r="F24" s="65" t="s">
        <v>2</v>
      </c>
      <c r="G24" s="63" t="s">
        <v>69</v>
      </c>
      <c r="H24" s="67" t="s">
        <v>70</v>
      </c>
      <c r="I24" s="54" t="s">
        <v>90</v>
      </c>
      <c r="J24" s="63" t="s">
        <v>169</v>
      </c>
    </row>
    <row r="25" spans="1:11" s="9" customFormat="1" ht="95.25" customHeight="1" thickBot="1" x14ac:dyDescent="0.3">
      <c r="A25" s="33">
        <v>13</v>
      </c>
      <c r="B25" s="65" t="s">
        <v>52</v>
      </c>
      <c r="C25" s="65" t="s">
        <v>51</v>
      </c>
      <c r="D25" s="66">
        <v>20000</v>
      </c>
      <c r="E25" s="66" t="s">
        <v>64</v>
      </c>
      <c r="F25" s="65" t="s">
        <v>2</v>
      </c>
      <c r="G25" s="63" t="s">
        <v>69</v>
      </c>
      <c r="H25" s="67" t="s">
        <v>70</v>
      </c>
      <c r="I25" s="54" t="s">
        <v>90</v>
      </c>
      <c r="J25" s="63" t="s">
        <v>169</v>
      </c>
    </row>
    <row r="26" spans="1:11" s="9" customFormat="1" ht="85.5" customHeight="1" thickBot="1" x14ac:dyDescent="0.3">
      <c r="A26" s="33">
        <v>14</v>
      </c>
      <c r="B26" s="65" t="s">
        <v>20</v>
      </c>
      <c r="C26" s="65" t="s">
        <v>49</v>
      </c>
      <c r="D26" s="66">
        <v>100000</v>
      </c>
      <c r="E26" s="66" t="s">
        <v>64</v>
      </c>
      <c r="F26" s="65" t="s">
        <v>2</v>
      </c>
      <c r="G26" s="63" t="s">
        <v>69</v>
      </c>
      <c r="H26" s="67" t="s">
        <v>70</v>
      </c>
      <c r="I26" s="54" t="s">
        <v>90</v>
      </c>
      <c r="J26" s="63" t="s">
        <v>169</v>
      </c>
    </row>
    <row r="27" spans="1:11" s="9" customFormat="1" ht="68.25" customHeight="1" thickBot="1" x14ac:dyDescent="0.3">
      <c r="A27" s="33">
        <v>15</v>
      </c>
      <c r="B27" s="65" t="s">
        <v>21</v>
      </c>
      <c r="C27" s="65" t="s">
        <v>22</v>
      </c>
      <c r="D27" s="66">
        <v>20000</v>
      </c>
      <c r="E27" s="66" t="s">
        <v>64</v>
      </c>
      <c r="F27" s="65" t="s">
        <v>2</v>
      </c>
      <c r="G27" s="63" t="s">
        <v>69</v>
      </c>
      <c r="H27" s="67" t="s">
        <v>70</v>
      </c>
      <c r="I27" s="54" t="s">
        <v>90</v>
      </c>
      <c r="J27" s="63" t="s">
        <v>169</v>
      </c>
    </row>
    <row r="28" spans="1:11" s="9" customFormat="1" ht="75.75" customHeight="1" thickBot="1" x14ac:dyDescent="0.3">
      <c r="A28" s="33">
        <v>16</v>
      </c>
      <c r="B28" s="65" t="s">
        <v>23</v>
      </c>
      <c r="C28" s="65" t="s">
        <v>53</v>
      </c>
      <c r="D28" s="66">
        <v>833.33</v>
      </c>
      <c r="E28" s="66" t="s">
        <v>64</v>
      </c>
      <c r="F28" s="65" t="s">
        <v>2</v>
      </c>
      <c r="G28" s="63" t="s">
        <v>69</v>
      </c>
      <c r="H28" s="67" t="s">
        <v>70</v>
      </c>
      <c r="I28" s="54" t="s">
        <v>90</v>
      </c>
      <c r="J28" s="63" t="s">
        <v>169</v>
      </c>
    </row>
    <row r="29" spans="1:11" s="9" customFormat="1" ht="75.75" customHeight="1" thickBot="1" x14ac:dyDescent="0.3">
      <c r="A29" s="33">
        <v>17</v>
      </c>
      <c r="B29" s="65" t="s">
        <v>24</v>
      </c>
      <c r="C29" s="65" t="s">
        <v>45</v>
      </c>
      <c r="D29" s="66">
        <v>10000</v>
      </c>
      <c r="E29" s="66" t="s">
        <v>64</v>
      </c>
      <c r="F29" s="65" t="s">
        <v>2</v>
      </c>
      <c r="G29" s="63" t="s">
        <v>69</v>
      </c>
      <c r="H29" s="67" t="s">
        <v>70</v>
      </c>
      <c r="I29" s="54" t="s">
        <v>90</v>
      </c>
      <c r="J29" s="63" t="s">
        <v>169</v>
      </c>
    </row>
    <row r="30" spans="1:11" s="9" customFormat="1" ht="83.25" customHeight="1" thickBot="1" x14ac:dyDescent="0.3">
      <c r="A30" s="33">
        <v>18</v>
      </c>
      <c r="B30" s="65" t="s">
        <v>25</v>
      </c>
      <c r="C30" s="65" t="s">
        <v>26</v>
      </c>
      <c r="D30" s="66">
        <v>20000</v>
      </c>
      <c r="E30" s="66" t="s">
        <v>64</v>
      </c>
      <c r="F30" s="65" t="s">
        <v>2</v>
      </c>
      <c r="G30" s="63" t="s">
        <v>69</v>
      </c>
      <c r="H30" s="67" t="s">
        <v>70</v>
      </c>
      <c r="I30" s="54" t="s">
        <v>90</v>
      </c>
      <c r="J30" s="63" t="s">
        <v>169</v>
      </c>
    </row>
    <row r="31" spans="1:11" s="9" customFormat="1" ht="118.5" customHeight="1" thickBot="1" x14ac:dyDescent="0.3">
      <c r="A31" s="33">
        <v>19</v>
      </c>
      <c r="B31" s="65" t="s">
        <v>47</v>
      </c>
      <c r="C31" s="65" t="s">
        <v>48</v>
      </c>
      <c r="D31" s="66">
        <v>8400</v>
      </c>
      <c r="E31" s="66" t="s">
        <v>64</v>
      </c>
      <c r="F31" s="65" t="s">
        <v>2</v>
      </c>
      <c r="G31" s="63" t="s">
        <v>69</v>
      </c>
      <c r="H31" s="67" t="s">
        <v>70</v>
      </c>
      <c r="I31" s="54" t="s">
        <v>90</v>
      </c>
      <c r="J31" s="63" t="s">
        <v>169</v>
      </c>
    </row>
    <row r="32" spans="1:11" s="9" customFormat="1" ht="93.75" customHeight="1" thickBot="1" x14ac:dyDescent="0.3">
      <c r="A32" s="33">
        <v>20</v>
      </c>
      <c r="B32" s="65" t="s">
        <v>58</v>
      </c>
      <c r="C32" s="65" t="s">
        <v>59</v>
      </c>
      <c r="D32" s="66">
        <v>8400</v>
      </c>
      <c r="E32" s="66" t="s">
        <v>64</v>
      </c>
      <c r="F32" s="65" t="s">
        <v>2</v>
      </c>
      <c r="G32" s="63" t="s">
        <v>69</v>
      </c>
      <c r="H32" s="67" t="s">
        <v>70</v>
      </c>
      <c r="I32" s="54" t="s">
        <v>90</v>
      </c>
      <c r="J32" s="63" t="s">
        <v>169</v>
      </c>
    </row>
    <row r="33" spans="1:10" s="9" customFormat="1" ht="75.75" customHeight="1" thickBot="1" x14ac:dyDescent="0.3">
      <c r="A33" s="33">
        <v>21</v>
      </c>
      <c r="B33" s="65" t="s">
        <v>60</v>
      </c>
      <c r="C33" s="65" t="s">
        <v>61</v>
      </c>
      <c r="D33" s="66">
        <v>15000</v>
      </c>
      <c r="E33" s="66" t="s">
        <v>64</v>
      </c>
      <c r="F33" s="65" t="s">
        <v>2</v>
      </c>
      <c r="G33" s="63" t="s">
        <v>69</v>
      </c>
      <c r="H33" s="67" t="s">
        <v>70</v>
      </c>
      <c r="I33" s="54" t="s">
        <v>90</v>
      </c>
      <c r="J33" s="63" t="s">
        <v>169</v>
      </c>
    </row>
    <row r="34" spans="1:10" s="9" customFormat="1" ht="101.25" customHeight="1" thickBot="1" x14ac:dyDescent="0.3">
      <c r="A34" s="33">
        <v>22</v>
      </c>
      <c r="B34" s="34" t="s">
        <v>79</v>
      </c>
      <c r="C34" s="72" t="s">
        <v>80</v>
      </c>
      <c r="D34" s="68">
        <v>35000</v>
      </c>
      <c r="E34" s="66" t="s">
        <v>64</v>
      </c>
      <c r="F34" s="65" t="s">
        <v>2</v>
      </c>
      <c r="G34" s="63" t="s">
        <v>69</v>
      </c>
      <c r="H34" s="67" t="s">
        <v>70</v>
      </c>
      <c r="I34" s="54" t="s">
        <v>90</v>
      </c>
      <c r="J34" s="63" t="s">
        <v>169</v>
      </c>
    </row>
    <row r="35" spans="1:10" s="9" customFormat="1" ht="101.25" customHeight="1" thickBot="1" x14ac:dyDescent="0.3">
      <c r="A35" s="33">
        <v>23</v>
      </c>
      <c r="B35" s="34" t="s">
        <v>77</v>
      </c>
      <c r="C35" s="70" t="s">
        <v>78</v>
      </c>
      <c r="D35" s="68">
        <v>49000</v>
      </c>
      <c r="E35" s="68" t="s">
        <v>64</v>
      </c>
      <c r="F35" s="34" t="s">
        <v>2</v>
      </c>
      <c r="G35" s="69" t="s">
        <v>69</v>
      </c>
      <c r="H35" s="67" t="s">
        <v>70</v>
      </c>
      <c r="I35" s="55" t="s">
        <v>90</v>
      </c>
      <c r="J35" s="63" t="s">
        <v>169</v>
      </c>
    </row>
    <row r="36" spans="1:10" s="9" customFormat="1" ht="72" customHeight="1" thickBot="1" x14ac:dyDescent="0.3">
      <c r="A36" s="33">
        <v>24</v>
      </c>
      <c r="B36" s="65" t="s">
        <v>86</v>
      </c>
      <c r="C36" s="65" t="s">
        <v>87</v>
      </c>
      <c r="D36" s="66">
        <v>6000</v>
      </c>
      <c r="E36" s="66" t="s">
        <v>64</v>
      </c>
      <c r="F36" s="65" t="s">
        <v>2</v>
      </c>
      <c r="G36" s="63" t="s">
        <v>69</v>
      </c>
      <c r="H36" s="71" t="s">
        <v>70</v>
      </c>
      <c r="I36" s="54" t="s">
        <v>90</v>
      </c>
      <c r="J36" s="63" t="s">
        <v>169</v>
      </c>
    </row>
    <row r="37" spans="1:10" s="9" customFormat="1" ht="72" customHeight="1" thickBot="1" x14ac:dyDescent="0.3">
      <c r="A37" s="33">
        <v>25</v>
      </c>
      <c r="B37" s="65" t="s">
        <v>88</v>
      </c>
      <c r="C37" s="65" t="s">
        <v>89</v>
      </c>
      <c r="D37" s="66">
        <v>1500</v>
      </c>
      <c r="E37" s="66" t="s">
        <v>64</v>
      </c>
      <c r="F37" s="65" t="s">
        <v>2</v>
      </c>
      <c r="G37" s="63" t="s">
        <v>69</v>
      </c>
      <c r="H37" s="71" t="s">
        <v>70</v>
      </c>
      <c r="I37" s="54" t="s">
        <v>90</v>
      </c>
      <c r="J37" s="63" t="s">
        <v>169</v>
      </c>
    </row>
    <row r="38" spans="1:10" s="9" customFormat="1" ht="72" customHeight="1" thickBot="1" x14ac:dyDescent="0.3">
      <c r="A38" s="33">
        <v>26</v>
      </c>
      <c r="B38" s="65" t="s">
        <v>100</v>
      </c>
      <c r="C38" s="65" t="s">
        <v>101</v>
      </c>
      <c r="D38" s="66">
        <v>18000</v>
      </c>
      <c r="E38" s="66" t="s">
        <v>64</v>
      </c>
      <c r="F38" s="65" t="s">
        <v>2</v>
      </c>
      <c r="G38" s="63" t="s">
        <v>69</v>
      </c>
      <c r="H38" s="84" t="s">
        <v>70</v>
      </c>
      <c r="I38" s="54" t="s">
        <v>90</v>
      </c>
      <c r="J38" s="63" t="s">
        <v>169</v>
      </c>
    </row>
    <row r="39" spans="1:10" s="9" customFormat="1" ht="72" customHeight="1" thickBot="1" x14ac:dyDescent="0.3">
      <c r="A39" s="33">
        <v>27</v>
      </c>
      <c r="B39" s="87" t="s">
        <v>111</v>
      </c>
      <c r="C39" s="85" t="s">
        <v>112</v>
      </c>
      <c r="D39" s="66">
        <v>10000</v>
      </c>
      <c r="E39" s="66" t="s">
        <v>64</v>
      </c>
      <c r="F39" s="65" t="s">
        <v>2</v>
      </c>
      <c r="G39" s="63" t="s">
        <v>69</v>
      </c>
      <c r="H39" s="84" t="s">
        <v>70</v>
      </c>
      <c r="I39" s="54" t="s">
        <v>90</v>
      </c>
      <c r="J39" s="63" t="s">
        <v>169</v>
      </c>
    </row>
    <row r="40" spans="1:10" s="9" customFormat="1" ht="72" customHeight="1" thickBot="1" x14ac:dyDescent="0.3">
      <c r="A40" s="33">
        <v>28</v>
      </c>
      <c r="B40" s="65" t="s">
        <v>109</v>
      </c>
      <c r="C40" s="65" t="s">
        <v>110</v>
      </c>
      <c r="D40" s="66">
        <v>4500</v>
      </c>
      <c r="E40" s="66" t="s">
        <v>64</v>
      </c>
      <c r="F40" s="65" t="s">
        <v>2</v>
      </c>
      <c r="G40" s="63" t="s">
        <v>69</v>
      </c>
      <c r="H40" s="84" t="s">
        <v>70</v>
      </c>
      <c r="I40" s="54" t="s">
        <v>90</v>
      </c>
      <c r="J40" s="63" t="s">
        <v>169</v>
      </c>
    </row>
    <row r="41" spans="1:10" s="9" customFormat="1" ht="72" customHeight="1" thickBot="1" x14ac:dyDescent="0.3">
      <c r="A41" s="33">
        <v>29</v>
      </c>
      <c r="B41" s="86" t="s">
        <v>142</v>
      </c>
      <c r="C41" s="65" t="s">
        <v>113</v>
      </c>
      <c r="D41" s="66">
        <v>132000</v>
      </c>
      <c r="E41" s="66" t="s">
        <v>64</v>
      </c>
      <c r="F41" s="65" t="s">
        <v>2</v>
      </c>
      <c r="G41" s="63" t="s">
        <v>69</v>
      </c>
      <c r="H41" s="84" t="s">
        <v>70</v>
      </c>
      <c r="I41" s="54" t="s">
        <v>90</v>
      </c>
      <c r="J41" s="63" t="s">
        <v>169</v>
      </c>
    </row>
    <row r="42" spans="1:10" s="9" customFormat="1" ht="72" customHeight="1" thickBot="1" x14ac:dyDescent="0.3">
      <c r="A42" s="33">
        <v>30</v>
      </c>
      <c r="B42" s="65" t="s">
        <v>123</v>
      </c>
      <c r="C42" s="65" t="s">
        <v>124</v>
      </c>
      <c r="D42" s="66">
        <v>100000</v>
      </c>
      <c r="E42" s="66" t="s">
        <v>64</v>
      </c>
      <c r="F42" s="65" t="s">
        <v>2</v>
      </c>
      <c r="G42" s="63" t="s">
        <v>69</v>
      </c>
      <c r="H42" s="84" t="s">
        <v>70</v>
      </c>
      <c r="I42" s="54" t="s">
        <v>90</v>
      </c>
      <c r="J42" s="63" t="s">
        <v>169</v>
      </c>
    </row>
    <row r="43" spans="1:10" s="9" customFormat="1" ht="72" customHeight="1" thickBot="1" x14ac:dyDescent="0.3">
      <c r="A43" s="33">
        <v>31</v>
      </c>
      <c r="B43" s="65" t="s">
        <v>125</v>
      </c>
      <c r="C43" s="65" t="s">
        <v>126</v>
      </c>
      <c r="D43" s="66">
        <v>5000</v>
      </c>
      <c r="E43" s="66" t="s">
        <v>64</v>
      </c>
      <c r="F43" s="65" t="s">
        <v>2</v>
      </c>
      <c r="G43" s="63" t="s">
        <v>69</v>
      </c>
      <c r="H43" s="84" t="s">
        <v>70</v>
      </c>
      <c r="I43" s="54" t="s">
        <v>90</v>
      </c>
      <c r="J43" s="63" t="s">
        <v>169</v>
      </c>
    </row>
    <row r="44" spans="1:10" s="9" customFormat="1" ht="72" customHeight="1" thickBot="1" x14ac:dyDescent="0.3">
      <c r="A44" s="33">
        <v>32</v>
      </c>
      <c r="B44" s="65" t="s">
        <v>130</v>
      </c>
      <c r="C44" s="65" t="s">
        <v>127</v>
      </c>
      <c r="D44" s="66">
        <v>5000</v>
      </c>
      <c r="E44" s="66" t="s">
        <v>64</v>
      </c>
      <c r="F44" s="65" t="s">
        <v>2</v>
      </c>
      <c r="G44" s="63" t="s">
        <v>69</v>
      </c>
      <c r="H44" s="84" t="s">
        <v>70</v>
      </c>
      <c r="I44" s="54" t="s">
        <v>90</v>
      </c>
      <c r="J44" s="63" t="s">
        <v>169</v>
      </c>
    </row>
    <row r="45" spans="1:10" s="9" customFormat="1" ht="72" customHeight="1" thickBot="1" x14ac:dyDescent="0.3">
      <c r="A45" s="33">
        <v>33</v>
      </c>
      <c r="B45" s="65" t="s">
        <v>128</v>
      </c>
      <c r="C45" s="65" t="s">
        <v>129</v>
      </c>
      <c r="D45" s="66">
        <v>10000</v>
      </c>
      <c r="E45" s="66" t="s">
        <v>64</v>
      </c>
      <c r="F45" s="65" t="s">
        <v>2</v>
      </c>
      <c r="G45" s="63" t="s">
        <v>69</v>
      </c>
      <c r="H45" s="84" t="s">
        <v>70</v>
      </c>
      <c r="I45" s="54" t="s">
        <v>90</v>
      </c>
      <c r="J45" s="63" t="s">
        <v>169</v>
      </c>
    </row>
    <row r="46" spans="1:10" s="9" customFormat="1" ht="72" customHeight="1" thickBot="1" x14ac:dyDescent="0.3">
      <c r="A46" s="33">
        <v>34</v>
      </c>
      <c r="B46" s="65" t="s">
        <v>133</v>
      </c>
      <c r="C46" s="65" t="s">
        <v>134</v>
      </c>
      <c r="D46" s="66">
        <v>61200</v>
      </c>
      <c r="E46" s="66" t="s">
        <v>64</v>
      </c>
      <c r="F46" s="65" t="s">
        <v>2</v>
      </c>
      <c r="G46" s="63" t="s">
        <v>69</v>
      </c>
      <c r="H46" s="84" t="s">
        <v>70</v>
      </c>
      <c r="I46" s="54" t="s">
        <v>90</v>
      </c>
      <c r="J46" s="63" t="s">
        <v>169</v>
      </c>
    </row>
    <row r="47" spans="1:10" s="9" customFormat="1" ht="72" customHeight="1" thickBot="1" x14ac:dyDescent="0.3">
      <c r="A47" s="33">
        <v>35</v>
      </c>
      <c r="B47" s="65" t="s">
        <v>141</v>
      </c>
      <c r="C47" s="65" t="s">
        <v>143</v>
      </c>
      <c r="D47" s="66">
        <v>130000</v>
      </c>
      <c r="E47" s="66" t="s">
        <v>64</v>
      </c>
      <c r="F47" s="65" t="s">
        <v>2</v>
      </c>
      <c r="G47" s="63" t="s">
        <v>69</v>
      </c>
      <c r="H47" s="84" t="s">
        <v>70</v>
      </c>
      <c r="I47" s="54" t="s">
        <v>90</v>
      </c>
      <c r="J47" s="63" t="s">
        <v>169</v>
      </c>
    </row>
    <row r="48" spans="1:10" s="9" customFormat="1" ht="72" customHeight="1" thickBot="1" x14ac:dyDescent="0.3">
      <c r="A48" s="33">
        <v>36</v>
      </c>
      <c r="B48" s="65" t="s">
        <v>145</v>
      </c>
      <c r="C48" s="65" t="s">
        <v>146</v>
      </c>
      <c r="D48" s="66">
        <v>26500</v>
      </c>
      <c r="E48" s="66" t="s">
        <v>64</v>
      </c>
      <c r="F48" s="65" t="s">
        <v>2</v>
      </c>
      <c r="G48" s="63" t="s">
        <v>69</v>
      </c>
      <c r="H48" s="84" t="s">
        <v>70</v>
      </c>
      <c r="I48" s="54" t="s">
        <v>90</v>
      </c>
      <c r="J48" s="63" t="s">
        <v>169</v>
      </c>
    </row>
    <row r="49" spans="1:14" s="9" customFormat="1" ht="72" customHeight="1" thickBot="1" x14ac:dyDescent="0.3">
      <c r="A49" s="33"/>
      <c r="B49" s="3" t="s">
        <v>12</v>
      </c>
      <c r="C49" s="5"/>
      <c r="D49" s="16">
        <f>SUM(D13:D48)</f>
        <v>930276.7</v>
      </c>
      <c r="E49" s="4"/>
      <c r="F49" s="1"/>
      <c r="G49" s="1"/>
      <c r="H49" s="1"/>
      <c r="I49" s="56"/>
      <c r="J49" s="1"/>
    </row>
    <row r="50" spans="1:14" ht="15.75" x14ac:dyDescent="0.25">
      <c r="A50" s="79"/>
      <c r="D50" s="41"/>
    </row>
    <row r="51" spans="1:14" ht="20.25" customHeight="1" x14ac:dyDescent="0.3">
      <c r="B51" s="123" t="s">
        <v>151</v>
      </c>
      <c r="C51" s="123"/>
      <c r="D51" s="123"/>
      <c r="E51" s="124"/>
      <c r="F51" s="124"/>
      <c r="G51" s="128" t="s">
        <v>171</v>
      </c>
      <c r="H51" s="128"/>
      <c r="I51" s="128"/>
      <c r="J51" s="96"/>
    </row>
    <row r="52" spans="1:14" ht="23.25" customHeight="1" x14ac:dyDescent="0.35">
      <c r="B52" s="123" t="s">
        <v>163</v>
      </c>
      <c r="C52" s="123"/>
      <c r="D52" s="123"/>
      <c r="E52" s="124"/>
      <c r="F52" s="124"/>
      <c r="G52" s="129" t="s">
        <v>172</v>
      </c>
      <c r="H52" s="129"/>
      <c r="I52" s="129"/>
      <c r="J52" s="80"/>
      <c r="K52" s="110"/>
      <c r="L52" s="110"/>
      <c r="M52" s="110"/>
      <c r="N52" s="110"/>
    </row>
    <row r="53" spans="1:14" ht="20.25" customHeight="1" x14ac:dyDescent="0.3">
      <c r="B53" s="123"/>
      <c r="C53" s="123"/>
      <c r="D53" s="123"/>
      <c r="E53" s="124"/>
      <c r="F53" s="124"/>
      <c r="G53" s="128" t="s">
        <v>164</v>
      </c>
      <c r="H53" s="128"/>
      <c r="I53" s="128"/>
      <c r="J53" s="96"/>
      <c r="K53" s="94"/>
      <c r="L53" s="94"/>
      <c r="M53" s="94"/>
      <c r="N53" s="94"/>
    </row>
    <row r="54" spans="1:14" ht="20.25" customHeight="1" x14ac:dyDescent="0.3">
      <c r="B54" s="123"/>
      <c r="C54" s="123"/>
      <c r="D54" s="123"/>
      <c r="E54" s="124"/>
      <c r="F54" s="124"/>
      <c r="G54" s="124"/>
      <c r="H54" s="124"/>
      <c r="I54" s="124"/>
      <c r="K54" s="94"/>
      <c r="L54" s="94"/>
      <c r="M54" s="94"/>
      <c r="N54" s="94"/>
    </row>
    <row r="55" spans="1:14" ht="21.75" customHeight="1" x14ac:dyDescent="0.3">
      <c r="B55" s="125" t="s">
        <v>165</v>
      </c>
      <c r="C55" s="125"/>
      <c r="D55" s="125"/>
      <c r="E55" s="124"/>
      <c r="F55" s="124"/>
      <c r="G55" s="124"/>
      <c r="H55" s="124"/>
      <c r="I55" s="124"/>
      <c r="K55" s="110"/>
      <c r="L55" s="110"/>
      <c r="M55" s="110"/>
      <c r="N55" s="110"/>
    </row>
    <row r="56" spans="1:14" ht="20.25" customHeight="1" x14ac:dyDescent="0.3">
      <c r="B56" s="124"/>
      <c r="C56" s="124"/>
      <c r="D56" s="124"/>
      <c r="E56" s="124"/>
      <c r="F56" s="126"/>
      <c r="G56" s="124"/>
      <c r="H56" s="124"/>
      <c r="I56" s="124"/>
    </row>
    <row r="57" spans="1:14" ht="18.75" x14ac:dyDescent="0.3">
      <c r="B57" s="124"/>
      <c r="C57" s="124"/>
      <c r="D57" s="124"/>
      <c r="E57" s="124"/>
      <c r="F57" s="126"/>
      <c r="G57" s="124"/>
      <c r="H57" s="124"/>
      <c r="I57" s="124"/>
    </row>
    <row r="58" spans="1:14" ht="18.75" x14ac:dyDescent="0.3">
      <c r="B58" s="124"/>
      <c r="C58" s="124"/>
      <c r="D58" s="124"/>
      <c r="E58" s="124"/>
      <c r="F58" s="126"/>
      <c r="G58" s="124"/>
      <c r="H58" s="124"/>
      <c r="I58" s="124"/>
    </row>
    <row r="59" spans="1:14" x14ac:dyDescent="0.25">
      <c r="B59" s="124"/>
      <c r="C59" s="124"/>
      <c r="D59" s="124"/>
      <c r="E59" s="124"/>
      <c r="F59" s="124"/>
      <c r="G59" s="124"/>
      <c r="H59" s="124"/>
      <c r="I59" s="124"/>
    </row>
    <row r="60" spans="1:14" ht="18.75" x14ac:dyDescent="0.3">
      <c r="B60" s="127"/>
      <c r="C60" s="124"/>
      <c r="D60" s="124"/>
      <c r="E60" s="124"/>
      <c r="F60" s="124"/>
      <c r="G60" s="124"/>
      <c r="H60" s="124"/>
      <c r="I60" s="124"/>
    </row>
    <row r="61" spans="1:14" ht="15.75" x14ac:dyDescent="0.25">
      <c r="B61" s="98"/>
      <c r="C61" s="98"/>
      <c r="D61" s="98"/>
      <c r="E61" s="98"/>
      <c r="F61" s="98"/>
      <c r="G61" s="98"/>
    </row>
  </sheetData>
  <mergeCells count="23">
    <mergeCell ref="B51:D51"/>
    <mergeCell ref="B52:D52"/>
    <mergeCell ref="B53:D53"/>
    <mergeCell ref="B54:D54"/>
    <mergeCell ref="B55:D55"/>
    <mergeCell ref="G53:I53"/>
    <mergeCell ref="G52:I52"/>
    <mergeCell ref="G51:I51"/>
    <mergeCell ref="K52:N52"/>
    <mergeCell ref="K55:N55"/>
    <mergeCell ref="G11:G12"/>
    <mergeCell ref="H11:H12"/>
    <mergeCell ref="J11:J12"/>
    <mergeCell ref="K4:M4"/>
    <mergeCell ref="I5:J5"/>
    <mergeCell ref="K5:M6"/>
    <mergeCell ref="N5:O5"/>
    <mergeCell ref="B9:I9"/>
    <mergeCell ref="A11:A12"/>
    <mergeCell ref="B11:B12"/>
    <mergeCell ref="C11:C12"/>
    <mergeCell ref="E11:E12"/>
    <mergeCell ref="F11:F12"/>
  </mergeCells>
  <pageMargins left="0.7" right="0.7" top="0.75" bottom="0.75" header="0.3" footer="0.3"/>
  <pageSetup paperSize="9" scale="71" fitToHeight="0" orientation="landscape" r:id="rId1"/>
  <rowBreaks count="4" manualBreakCount="4">
    <brk id="16" max="9" man="1"/>
    <brk id="23" max="9" man="1"/>
    <brk id="31" max="9" man="1"/>
    <brk id="48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28"/>
  <sheetViews>
    <sheetView view="pageBreakPreview" zoomScale="77" zoomScaleNormal="100" zoomScaleSheetLayoutView="77" workbookViewId="0">
      <selection activeCell="F6" sqref="F6"/>
    </sheetView>
  </sheetViews>
  <sheetFormatPr defaultRowHeight="15" x14ac:dyDescent="0.25"/>
  <cols>
    <col min="1" max="1" width="7.140625" customWidth="1"/>
    <col min="2" max="2" width="23.5703125" customWidth="1"/>
    <col min="3" max="3" width="17.140625" customWidth="1"/>
    <col min="4" max="4" width="19.42578125" customWidth="1"/>
    <col min="5" max="5" width="17" customWidth="1"/>
    <col min="6" max="6" width="19.85546875" customWidth="1"/>
    <col min="7" max="8" width="18.42578125" customWidth="1"/>
    <col min="9" max="9" width="22" customWidth="1"/>
    <col min="10" max="10" width="21.5703125" customWidth="1"/>
    <col min="11" max="11" width="9.140625" customWidth="1"/>
    <col min="16" max="16" width="11.5703125" bestFit="1" customWidth="1"/>
  </cols>
  <sheetData>
    <row r="5" spans="1:16" ht="15" customHeight="1" x14ac:dyDescent="0.25">
      <c r="B5" s="35"/>
      <c r="C5" s="35"/>
      <c r="D5" s="35"/>
      <c r="E5" s="36"/>
      <c r="F5" s="37"/>
      <c r="G5" s="37"/>
      <c r="I5" s="37"/>
      <c r="J5" s="37"/>
      <c r="K5" s="37"/>
    </row>
    <row r="6" spans="1:16" ht="15.75" customHeight="1" x14ac:dyDescent="0.25">
      <c r="B6" s="35"/>
      <c r="C6" s="35"/>
      <c r="D6" s="35"/>
      <c r="E6" s="36"/>
      <c r="F6" s="37"/>
      <c r="G6" s="37"/>
      <c r="H6" s="44"/>
      <c r="I6" s="107"/>
      <c r="J6" s="107"/>
      <c r="K6" s="106"/>
    </row>
    <row r="7" spans="1:16" ht="18" customHeight="1" x14ac:dyDescent="0.25">
      <c r="B7" s="35"/>
      <c r="C7" s="35"/>
      <c r="D7" s="35"/>
      <c r="E7" s="36"/>
      <c r="F7" s="37"/>
      <c r="G7" s="37" t="s">
        <v>161</v>
      </c>
      <c r="I7" s="37"/>
      <c r="J7" s="37"/>
      <c r="K7" s="106"/>
    </row>
    <row r="8" spans="1:16" ht="17.25" customHeight="1" x14ac:dyDescent="0.25">
      <c r="B8" s="35"/>
      <c r="C8" s="35"/>
      <c r="D8" s="35"/>
      <c r="E8" s="36"/>
      <c r="F8" s="37"/>
      <c r="G8" s="37"/>
      <c r="H8" s="37"/>
      <c r="I8" s="37"/>
      <c r="J8" s="37"/>
      <c r="K8" s="37"/>
    </row>
    <row r="9" spans="1:16" ht="18.75" x14ac:dyDescent="0.3">
      <c r="A9" s="6"/>
      <c r="B9" s="108" t="s">
        <v>105</v>
      </c>
      <c r="C9" s="108"/>
      <c r="D9" s="108"/>
      <c r="E9" s="108"/>
      <c r="F9" s="108"/>
      <c r="G9" s="108"/>
      <c r="H9" s="108"/>
      <c r="I9" s="108"/>
      <c r="J9" s="108"/>
    </row>
    <row r="10" spans="1:16" ht="16.5" thickBot="1" x14ac:dyDescent="0.3">
      <c r="A10" s="6"/>
    </row>
    <row r="11" spans="1:16" ht="126.75" customHeight="1" thickBot="1" x14ac:dyDescent="0.3">
      <c r="A11" s="103" t="s">
        <v>0</v>
      </c>
      <c r="B11" s="103" t="s">
        <v>62</v>
      </c>
      <c r="C11" s="103" t="s">
        <v>1</v>
      </c>
      <c r="D11" s="93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93" t="s">
        <v>75</v>
      </c>
      <c r="J11" s="103" t="s">
        <v>68</v>
      </c>
    </row>
    <row r="12" spans="1:16" ht="52.5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16" s="12" customFormat="1" ht="90" customHeight="1" thickBot="1" x14ac:dyDescent="0.3">
      <c r="A13" s="31">
        <v>1</v>
      </c>
      <c r="B13" s="19" t="s">
        <v>27</v>
      </c>
      <c r="C13" s="19" t="s">
        <v>28</v>
      </c>
      <c r="D13" s="20">
        <v>20000</v>
      </c>
      <c r="E13" s="21" t="s">
        <v>64</v>
      </c>
      <c r="F13" s="22" t="s">
        <v>2</v>
      </c>
      <c r="G13" s="19" t="s">
        <v>71</v>
      </c>
      <c r="H13" s="23" t="s">
        <v>70</v>
      </c>
      <c r="I13" s="24" t="s">
        <v>92</v>
      </c>
      <c r="J13" s="19" t="s">
        <v>103</v>
      </c>
      <c r="P13" s="47"/>
    </row>
    <row r="14" spans="1:16" s="9" customFormat="1" ht="77.25" customHeight="1" thickBot="1" x14ac:dyDescent="0.3">
      <c r="A14" s="32">
        <v>2</v>
      </c>
      <c r="B14" s="22" t="s">
        <v>94</v>
      </c>
      <c r="C14" s="22" t="s">
        <v>13</v>
      </c>
      <c r="D14" s="25">
        <v>60000</v>
      </c>
      <c r="E14" s="21" t="s">
        <v>64</v>
      </c>
      <c r="F14" s="22" t="s">
        <v>2</v>
      </c>
      <c r="G14" s="19" t="s">
        <v>69</v>
      </c>
      <c r="H14" s="23" t="s">
        <v>70</v>
      </c>
      <c r="I14" s="24" t="s">
        <v>90</v>
      </c>
      <c r="J14" s="19" t="s">
        <v>103</v>
      </c>
    </row>
    <row r="15" spans="1:16" s="9" customFormat="1" ht="77.25" customHeight="1" thickBot="1" x14ac:dyDescent="0.3">
      <c r="A15" s="32">
        <v>3</v>
      </c>
      <c r="B15" s="22" t="s">
        <v>132</v>
      </c>
      <c r="C15" s="22" t="s">
        <v>108</v>
      </c>
      <c r="D15" s="25">
        <v>50000</v>
      </c>
      <c r="E15" s="21" t="s">
        <v>64</v>
      </c>
      <c r="F15" s="22" t="s">
        <v>2</v>
      </c>
      <c r="G15" s="19" t="s">
        <v>71</v>
      </c>
      <c r="H15" s="23" t="s">
        <v>70</v>
      </c>
      <c r="I15" s="24" t="s">
        <v>90</v>
      </c>
      <c r="J15" s="19" t="s">
        <v>103</v>
      </c>
    </row>
    <row r="16" spans="1:16" s="9" customFormat="1" ht="77.25" customHeight="1" thickBot="1" x14ac:dyDescent="0.3">
      <c r="A16" s="32">
        <v>4</v>
      </c>
      <c r="B16" s="22" t="s">
        <v>114</v>
      </c>
      <c r="C16" s="22" t="s">
        <v>115</v>
      </c>
      <c r="D16" s="25">
        <v>10000</v>
      </c>
      <c r="E16" s="21" t="s">
        <v>64</v>
      </c>
      <c r="F16" s="22" t="s">
        <v>2</v>
      </c>
      <c r="G16" s="19" t="s">
        <v>69</v>
      </c>
      <c r="H16" s="23" t="s">
        <v>70</v>
      </c>
      <c r="I16" s="24" t="s">
        <v>90</v>
      </c>
      <c r="J16" s="19" t="s">
        <v>103</v>
      </c>
    </row>
    <row r="17" spans="1:18" s="9" customFormat="1" ht="77.25" customHeight="1" thickBot="1" x14ac:dyDescent="0.3">
      <c r="A17" s="32">
        <v>5</v>
      </c>
      <c r="B17" s="22" t="s">
        <v>131</v>
      </c>
      <c r="C17" s="22" t="s">
        <v>108</v>
      </c>
      <c r="D17" s="25">
        <v>30000</v>
      </c>
      <c r="E17" s="21" t="s">
        <v>64</v>
      </c>
      <c r="F17" s="22" t="s">
        <v>2</v>
      </c>
      <c r="G17" s="19" t="s">
        <v>69</v>
      </c>
      <c r="H17" s="23" t="s">
        <v>70</v>
      </c>
      <c r="I17" s="24" t="s">
        <v>90</v>
      </c>
      <c r="J17" s="19" t="s">
        <v>103</v>
      </c>
    </row>
    <row r="18" spans="1:18" s="9" customFormat="1" ht="72" customHeight="1" thickBot="1" x14ac:dyDescent="0.3">
      <c r="A18" s="17"/>
      <c r="B18" s="30" t="s">
        <v>12</v>
      </c>
      <c r="C18" s="30"/>
      <c r="D18" s="64">
        <f>SUM(D13:D17)</f>
        <v>170000</v>
      </c>
      <c r="E18" s="27"/>
      <c r="F18" s="26"/>
      <c r="G18" s="28"/>
      <c r="H18" s="43"/>
      <c r="I18" s="57"/>
      <c r="J18" s="58"/>
    </row>
    <row r="19" spans="1:18" s="9" customFormat="1" ht="24" customHeight="1" x14ac:dyDescent="0.25">
      <c r="A19" s="59"/>
      <c r="B19"/>
      <c r="C19"/>
      <c r="D19" s="41"/>
      <c r="E19" s="61"/>
      <c r="F19" s="60"/>
      <c r="G19" s="60"/>
      <c r="H19" s="62"/>
      <c r="I19" s="62"/>
      <c r="J19" s="62"/>
    </row>
    <row r="20" spans="1:18" s="9" customFormat="1" ht="25.5" customHeight="1" x14ac:dyDescent="0.3">
      <c r="A20"/>
      <c r="B20" s="99"/>
      <c r="C20" s="118" t="s">
        <v>151</v>
      </c>
      <c r="D20" s="118"/>
      <c r="E20" s="99"/>
      <c r="F20" s="99"/>
      <c r="G20" s="99"/>
      <c r="H20" s="118" t="s">
        <v>152</v>
      </c>
      <c r="I20" s="118"/>
      <c r="J20" s="101"/>
    </row>
    <row r="21" spans="1:18" s="9" customFormat="1" ht="27.75" customHeight="1" x14ac:dyDescent="0.35">
      <c r="A21"/>
      <c r="B21" s="99"/>
      <c r="C21" s="118" t="s">
        <v>154</v>
      </c>
      <c r="D21" s="118"/>
      <c r="E21" s="99"/>
      <c r="F21" s="99"/>
      <c r="G21" s="99"/>
      <c r="H21" s="118" t="s">
        <v>153</v>
      </c>
      <c r="I21" s="118"/>
      <c r="J21" s="101"/>
      <c r="P21" s="102"/>
      <c r="Q21" s="102"/>
      <c r="R21" s="102"/>
    </row>
    <row r="22" spans="1:18" s="9" customFormat="1" ht="24.75" customHeight="1" x14ac:dyDescent="0.3">
      <c r="A22"/>
      <c r="B22" s="99"/>
      <c r="C22" s="99"/>
      <c r="D22" s="99"/>
      <c r="E22" s="99"/>
      <c r="F22" s="99"/>
      <c r="G22" s="99"/>
      <c r="H22" s="118" t="s">
        <v>154</v>
      </c>
      <c r="I22" s="118"/>
      <c r="J22" s="101"/>
      <c r="K22" s="18"/>
    </row>
    <row r="23" spans="1:18" ht="20.25" customHeight="1" x14ac:dyDescent="0.3">
      <c r="B23" s="118" t="s">
        <v>158</v>
      </c>
      <c r="C23" s="118"/>
      <c r="D23" s="99"/>
      <c r="E23" s="99"/>
      <c r="F23" s="99"/>
      <c r="G23" s="99"/>
      <c r="H23" s="100"/>
      <c r="I23" s="100"/>
    </row>
    <row r="24" spans="1:18" ht="18.75" x14ac:dyDescent="0.3">
      <c r="B24" s="99"/>
      <c r="C24" s="99"/>
      <c r="D24" s="99"/>
      <c r="E24" s="118" t="s">
        <v>155</v>
      </c>
      <c r="F24" s="118"/>
      <c r="G24" s="118"/>
      <c r="H24" s="99"/>
      <c r="I24" s="99"/>
    </row>
    <row r="25" spans="1:18" ht="20.25" x14ac:dyDescent="0.3">
      <c r="B25" s="119"/>
      <c r="C25" s="119"/>
      <c r="D25" s="119"/>
      <c r="E25" s="117" t="s">
        <v>156</v>
      </c>
      <c r="F25" s="117"/>
      <c r="G25" s="117"/>
      <c r="K25" s="94"/>
    </row>
    <row r="26" spans="1:18" ht="20.25" x14ac:dyDescent="0.3">
      <c r="B26" s="98"/>
      <c r="C26" s="98"/>
      <c r="D26" s="98"/>
      <c r="E26" s="117" t="s">
        <v>157</v>
      </c>
      <c r="F26" s="117"/>
      <c r="G26" s="117"/>
      <c r="K26" s="94"/>
    </row>
    <row r="27" spans="1:18" ht="18.75" customHeight="1" x14ac:dyDescent="0.3">
      <c r="B27" s="117" t="s">
        <v>159</v>
      </c>
      <c r="C27" s="117"/>
      <c r="D27" s="98"/>
      <c r="E27" s="98"/>
      <c r="F27" s="98"/>
      <c r="G27" s="98"/>
      <c r="K27" s="94"/>
    </row>
    <row r="28" spans="1:18" ht="20.25" customHeight="1" x14ac:dyDescent="0.25"/>
  </sheetData>
  <mergeCells count="23">
    <mergeCell ref="B27:C27"/>
    <mergeCell ref="H22:I22"/>
    <mergeCell ref="B23:C23"/>
    <mergeCell ref="E24:G24"/>
    <mergeCell ref="B25:D25"/>
    <mergeCell ref="E25:G25"/>
    <mergeCell ref="E26:G26"/>
    <mergeCell ref="J11:J12"/>
    <mergeCell ref="C20:D20"/>
    <mergeCell ref="H20:I20"/>
    <mergeCell ref="C21:D21"/>
    <mergeCell ref="H21:I21"/>
    <mergeCell ref="P21:R21"/>
    <mergeCell ref="I6:J6"/>
    <mergeCell ref="K6:K7"/>
    <mergeCell ref="B9:J9"/>
    <mergeCell ref="A11:A12"/>
    <mergeCell ref="B11:B12"/>
    <mergeCell ref="C11:C12"/>
    <mergeCell ref="E11:E12"/>
    <mergeCell ref="F11:F12"/>
    <mergeCell ref="G11:G12"/>
    <mergeCell ref="H11:H12"/>
  </mergeCells>
  <pageMargins left="0.7" right="0.7" top="0.75" bottom="0.75" header="0.3" footer="0.3"/>
  <pageSetup paperSize="9" scale="48" fitToWidth="0" orientation="landscape" r:id="rId1"/>
  <rowBreaks count="2" manualBreakCount="2">
    <brk id="21" max="10" man="1"/>
    <brk id="22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55"/>
  <sheetViews>
    <sheetView view="pageBreakPreview" zoomScale="71" zoomScaleNormal="71" zoomScaleSheetLayoutView="71" workbookViewId="0">
      <selection activeCell="F54" sqref="F54"/>
    </sheetView>
  </sheetViews>
  <sheetFormatPr defaultRowHeight="15" x14ac:dyDescent="0.25"/>
  <cols>
    <col min="1" max="1" width="6.42578125" customWidth="1"/>
    <col min="2" max="3" width="18.7109375" customWidth="1"/>
    <col min="4" max="4" width="19.28515625" customWidth="1"/>
    <col min="5" max="5" width="19" customWidth="1"/>
    <col min="6" max="6" width="18.7109375" customWidth="1"/>
    <col min="7" max="7" width="16.5703125" customWidth="1"/>
    <col min="8" max="8" width="25.7109375" customWidth="1"/>
    <col min="9" max="9" width="22.42578125" customWidth="1"/>
    <col min="10" max="10" width="17.85546875" customWidth="1"/>
  </cols>
  <sheetData>
    <row r="4" spans="1:15" ht="20.25" x14ac:dyDescent="0.25">
      <c r="B4" s="35"/>
      <c r="C4" s="35"/>
      <c r="D4" s="35"/>
      <c r="E4" s="36"/>
      <c r="F4" s="44"/>
      <c r="G4" s="37"/>
      <c r="I4" s="44"/>
      <c r="K4" s="113"/>
      <c r="L4" s="113"/>
      <c r="M4" s="113"/>
    </row>
    <row r="5" spans="1:15" ht="18.75" x14ac:dyDescent="0.25">
      <c r="B5" s="35"/>
      <c r="C5" s="35"/>
      <c r="D5" s="35"/>
      <c r="E5" s="36"/>
      <c r="F5" s="37"/>
      <c r="G5" s="37"/>
      <c r="H5" s="37"/>
      <c r="I5" s="113"/>
      <c r="J5" s="113"/>
      <c r="K5" s="106"/>
      <c r="L5" s="106"/>
      <c r="M5" s="106"/>
      <c r="N5" s="109"/>
      <c r="O5" s="109"/>
    </row>
    <row r="6" spans="1:15" ht="18.75" x14ac:dyDescent="0.25">
      <c r="B6" s="35"/>
      <c r="C6" s="35"/>
      <c r="D6" s="35"/>
      <c r="E6" s="36"/>
      <c r="F6" s="37"/>
      <c r="G6" s="37"/>
      <c r="H6" s="37"/>
      <c r="I6" s="37"/>
      <c r="K6" s="106"/>
      <c r="L6" s="106"/>
      <c r="M6" s="106"/>
    </row>
    <row r="7" spans="1:15" ht="20.25" x14ac:dyDescent="0.25">
      <c r="B7" s="35"/>
      <c r="C7" s="35"/>
      <c r="D7" s="35"/>
      <c r="E7" s="36"/>
      <c r="F7" s="37"/>
      <c r="G7" s="44" t="s">
        <v>144</v>
      </c>
      <c r="H7" s="37"/>
      <c r="J7" s="44"/>
      <c r="K7" s="37"/>
      <c r="L7" s="37"/>
      <c r="M7" s="38"/>
    </row>
    <row r="8" spans="1:15" ht="18.75" x14ac:dyDescent="0.25">
      <c r="B8" s="35"/>
      <c r="C8" s="35"/>
      <c r="D8" s="35"/>
      <c r="E8" s="36"/>
      <c r="F8" s="37"/>
      <c r="G8" s="37"/>
      <c r="H8" s="37"/>
      <c r="I8" s="37"/>
      <c r="J8" s="37"/>
      <c r="K8" s="37"/>
      <c r="L8" s="37"/>
      <c r="M8" s="38"/>
    </row>
    <row r="9" spans="1:15" ht="18.75" x14ac:dyDescent="0.3">
      <c r="B9" s="108" t="s">
        <v>107</v>
      </c>
      <c r="C9" s="108"/>
      <c r="D9" s="108"/>
      <c r="E9" s="108"/>
      <c r="F9" s="108"/>
      <c r="G9" s="108"/>
      <c r="H9" s="108"/>
      <c r="I9" s="108"/>
    </row>
    <row r="10" spans="1:15" ht="15.75" thickBot="1" x14ac:dyDescent="0.3"/>
    <row r="11" spans="1:15" ht="144" customHeight="1" thickBot="1" x14ac:dyDescent="0.3">
      <c r="A11" s="103" t="s">
        <v>0</v>
      </c>
      <c r="B11" s="103" t="s">
        <v>62</v>
      </c>
      <c r="C11" s="103" t="s">
        <v>1</v>
      </c>
      <c r="D11" s="89" t="s">
        <v>74</v>
      </c>
      <c r="E11" s="103" t="s">
        <v>63</v>
      </c>
      <c r="F11" s="103" t="s">
        <v>65</v>
      </c>
      <c r="G11" s="103" t="s">
        <v>66</v>
      </c>
      <c r="H11" s="103" t="s">
        <v>67</v>
      </c>
      <c r="I11" s="89" t="s">
        <v>75</v>
      </c>
      <c r="J11" s="103" t="s">
        <v>68</v>
      </c>
    </row>
    <row r="12" spans="1:15" ht="31.5" customHeight="1" thickBot="1" x14ac:dyDescent="0.3">
      <c r="A12" s="104"/>
      <c r="B12" s="104"/>
      <c r="C12" s="104"/>
      <c r="D12" s="30" t="s">
        <v>72</v>
      </c>
      <c r="E12" s="104"/>
      <c r="F12" s="104"/>
      <c r="G12" s="104"/>
      <c r="H12" s="104"/>
      <c r="I12" s="30" t="s">
        <v>73</v>
      </c>
      <c r="J12" s="104"/>
    </row>
    <row r="13" spans="1:15" s="9" customFormat="1" ht="69.75" customHeight="1" thickBot="1" x14ac:dyDescent="0.3">
      <c r="A13" s="33">
        <v>1</v>
      </c>
      <c r="B13" s="65" t="s">
        <v>39</v>
      </c>
      <c r="C13" s="65" t="s">
        <v>40</v>
      </c>
      <c r="D13" s="66">
        <v>4200</v>
      </c>
      <c r="E13" s="66" t="s">
        <v>64</v>
      </c>
      <c r="F13" s="65" t="s">
        <v>2</v>
      </c>
      <c r="G13" s="63" t="s">
        <v>69</v>
      </c>
      <c r="H13" s="67" t="s">
        <v>70</v>
      </c>
      <c r="I13" s="54" t="s">
        <v>90</v>
      </c>
      <c r="J13" s="63" t="s">
        <v>102</v>
      </c>
    </row>
    <row r="14" spans="1:15" s="9" customFormat="1" ht="72" customHeight="1" thickBot="1" x14ac:dyDescent="0.3">
      <c r="A14" s="33">
        <v>2</v>
      </c>
      <c r="B14" s="65" t="s">
        <v>43</v>
      </c>
      <c r="C14" s="65" t="s">
        <v>44</v>
      </c>
      <c r="D14" s="66">
        <v>4200</v>
      </c>
      <c r="E14" s="66" t="s">
        <v>64</v>
      </c>
      <c r="F14" s="65" t="s">
        <v>2</v>
      </c>
      <c r="G14" s="63" t="s">
        <v>69</v>
      </c>
      <c r="H14" s="67" t="s">
        <v>70</v>
      </c>
      <c r="I14" s="54" t="s">
        <v>90</v>
      </c>
      <c r="J14" s="63" t="s">
        <v>102</v>
      </c>
    </row>
    <row r="15" spans="1:15" s="9" customFormat="1" ht="70.5" customHeight="1" thickBot="1" x14ac:dyDescent="0.3">
      <c r="A15" s="33">
        <v>3</v>
      </c>
      <c r="B15" s="65" t="s">
        <v>14</v>
      </c>
      <c r="C15" s="65" t="s">
        <v>15</v>
      </c>
      <c r="D15" s="66">
        <v>20000</v>
      </c>
      <c r="E15" s="66" t="s">
        <v>64</v>
      </c>
      <c r="F15" s="65" t="s">
        <v>2</v>
      </c>
      <c r="G15" s="63" t="s">
        <v>69</v>
      </c>
      <c r="H15" s="67" t="s">
        <v>70</v>
      </c>
      <c r="I15" s="54" t="s">
        <v>90</v>
      </c>
      <c r="J15" s="63" t="s">
        <v>102</v>
      </c>
    </row>
    <row r="16" spans="1:15" s="9" customFormat="1" ht="70.5" customHeight="1" thickBot="1" x14ac:dyDescent="0.3">
      <c r="A16" s="33">
        <v>4</v>
      </c>
      <c r="B16" s="34" t="s">
        <v>84</v>
      </c>
      <c r="C16" s="72" t="s">
        <v>85</v>
      </c>
      <c r="D16" s="68">
        <v>10000</v>
      </c>
      <c r="E16" s="68" t="s">
        <v>64</v>
      </c>
      <c r="F16" s="34" t="s">
        <v>2</v>
      </c>
      <c r="G16" s="69" t="s">
        <v>69</v>
      </c>
      <c r="H16" s="67" t="s">
        <v>70</v>
      </c>
      <c r="I16" s="55" t="s">
        <v>90</v>
      </c>
      <c r="J16" s="63" t="s">
        <v>102</v>
      </c>
    </row>
    <row r="17" spans="1:11" s="9" customFormat="1" ht="70.5" customHeight="1" thickBot="1" x14ac:dyDescent="0.3">
      <c r="A17" s="33">
        <v>5</v>
      </c>
      <c r="B17" s="65" t="s">
        <v>83</v>
      </c>
      <c r="C17" s="73" t="s">
        <v>76</v>
      </c>
      <c r="D17" s="66">
        <v>8403.3700000000008</v>
      </c>
      <c r="E17" s="66" t="s">
        <v>64</v>
      </c>
      <c r="F17" s="65" t="s">
        <v>2</v>
      </c>
      <c r="G17" s="63" t="s">
        <v>69</v>
      </c>
      <c r="H17" s="67" t="s">
        <v>70</v>
      </c>
      <c r="I17" s="54" t="s">
        <v>90</v>
      </c>
      <c r="J17" s="63" t="s">
        <v>102</v>
      </c>
    </row>
    <row r="18" spans="1:11" s="9" customFormat="1" ht="94.5" customHeight="1" thickBot="1" x14ac:dyDescent="0.3">
      <c r="A18" s="33">
        <v>6</v>
      </c>
      <c r="B18" s="65" t="s">
        <v>41</v>
      </c>
      <c r="C18" s="65" t="s">
        <v>42</v>
      </c>
      <c r="D18" s="66">
        <v>3000</v>
      </c>
      <c r="E18" s="66" t="s">
        <v>64</v>
      </c>
      <c r="F18" s="65" t="s">
        <v>2</v>
      </c>
      <c r="G18" s="63" t="s">
        <v>69</v>
      </c>
      <c r="H18" s="67" t="s">
        <v>70</v>
      </c>
      <c r="I18" s="54" t="s">
        <v>90</v>
      </c>
      <c r="J18" s="63" t="s">
        <v>102</v>
      </c>
    </row>
    <row r="19" spans="1:11" s="9" customFormat="1" ht="74.25" customHeight="1" thickBot="1" x14ac:dyDescent="0.3">
      <c r="A19" s="33">
        <v>7</v>
      </c>
      <c r="B19" s="65" t="s">
        <v>54</v>
      </c>
      <c r="C19" s="65" t="s">
        <v>55</v>
      </c>
      <c r="D19" s="66">
        <v>8400</v>
      </c>
      <c r="E19" s="66" t="s">
        <v>64</v>
      </c>
      <c r="F19" s="65" t="s">
        <v>2</v>
      </c>
      <c r="G19" s="63" t="s">
        <v>69</v>
      </c>
      <c r="H19" s="67" t="s">
        <v>70</v>
      </c>
      <c r="I19" s="54" t="s">
        <v>90</v>
      </c>
      <c r="J19" s="63" t="s">
        <v>102</v>
      </c>
    </row>
    <row r="20" spans="1:11" s="9" customFormat="1" ht="75" customHeight="1" thickBot="1" x14ac:dyDescent="0.3">
      <c r="A20" s="33">
        <v>8</v>
      </c>
      <c r="B20" s="65" t="s">
        <v>56</v>
      </c>
      <c r="C20" s="65" t="s">
        <v>57</v>
      </c>
      <c r="D20" s="66">
        <v>8400</v>
      </c>
      <c r="E20" s="66" t="s">
        <v>64</v>
      </c>
      <c r="F20" s="65" t="s">
        <v>2</v>
      </c>
      <c r="G20" s="63" t="s">
        <v>69</v>
      </c>
      <c r="H20" s="67" t="s">
        <v>70</v>
      </c>
      <c r="I20" s="54" t="s">
        <v>90</v>
      </c>
      <c r="J20" s="63" t="s">
        <v>102</v>
      </c>
    </row>
    <row r="21" spans="1:11" s="9" customFormat="1" ht="71.25" customHeight="1" thickBot="1" x14ac:dyDescent="0.3">
      <c r="A21" s="33">
        <v>9</v>
      </c>
      <c r="B21" s="65" t="s">
        <v>46</v>
      </c>
      <c r="C21" s="65" t="s">
        <v>16</v>
      </c>
      <c r="D21" s="66">
        <v>12500</v>
      </c>
      <c r="E21" s="66" t="s">
        <v>64</v>
      </c>
      <c r="F21" s="65" t="s">
        <v>2</v>
      </c>
      <c r="G21" s="63" t="s">
        <v>69</v>
      </c>
      <c r="H21" s="67" t="s">
        <v>70</v>
      </c>
      <c r="I21" s="54" t="s">
        <v>90</v>
      </c>
      <c r="J21" s="63" t="s">
        <v>102</v>
      </c>
      <c r="K21" s="40"/>
    </row>
    <row r="22" spans="1:11" s="9" customFormat="1" ht="72.75" customHeight="1" thickBot="1" x14ac:dyDescent="0.3">
      <c r="A22" s="33">
        <v>10</v>
      </c>
      <c r="B22" s="65" t="s">
        <v>17</v>
      </c>
      <c r="C22" s="65" t="s">
        <v>18</v>
      </c>
      <c r="D22" s="66">
        <v>840</v>
      </c>
      <c r="E22" s="66" t="s">
        <v>64</v>
      </c>
      <c r="F22" s="65" t="s">
        <v>2</v>
      </c>
      <c r="G22" s="63" t="s">
        <v>69</v>
      </c>
      <c r="H22" s="67" t="s">
        <v>70</v>
      </c>
      <c r="I22" s="54" t="s">
        <v>90</v>
      </c>
      <c r="J22" s="63" t="s">
        <v>102</v>
      </c>
    </row>
    <row r="23" spans="1:11" s="9" customFormat="1" ht="72.75" customHeight="1" thickBot="1" x14ac:dyDescent="0.3">
      <c r="A23" s="33">
        <v>11</v>
      </c>
      <c r="B23" s="65" t="s">
        <v>37</v>
      </c>
      <c r="C23" s="65" t="s">
        <v>38</v>
      </c>
      <c r="D23" s="66">
        <v>80000</v>
      </c>
      <c r="E23" s="66" t="s">
        <v>64</v>
      </c>
      <c r="F23" s="65" t="s">
        <v>2</v>
      </c>
      <c r="G23" s="63" t="s">
        <v>69</v>
      </c>
      <c r="H23" s="67" t="s">
        <v>70</v>
      </c>
      <c r="I23" s="54" t="s">
        <v>90</v>
      </c>
      <c r="J23" s="63" t="s">
        <v>102</v>
      </c>
    </row>
    <row r="24" spans="1:11" s="9" customFormat="1" ht="71.25" customHeight="1" thickBot="1" x14ac:dyDescent="0.3">
      <c r="A24" s="33">
        <v>12</v>
      </c>
      <c r="B24" s="65" t="s">
        <v>19</v>
      </c>
      <c r="C24" s="65" t="s">
        <v>50</v>
      </c>
      <c r="D24" s="66">
        <v>7000</v>
      </c>
      <c r="E24" s="66" t="s">
        <v>64</v>
      </c>
      <c r="F24" s="65" t="s">
        <v>2</v>
      </c>
      <c r="G24" s="63" t="s">
        <v>69</v>
      </c>
      <c r="H24" s="67" t="s">
        <v>70</v>
      </c>
      <c r="I24" s="54" t="s">
        <v>90</v>
      </c>
      <c r="J24" s="63" t="s">
        <v>102</v>
      </c>
    </row>
    <row r="25" spans="1:11" s="9" customFormat="1" ht="95.25" customHeight="1" thickBot="1" x14ac:dyDescent="0.3">
      <c r="A25" s="33">
        <v>13</v>
      </c>
      <c r="B25" s="65" t="s">
        <v>52</v>
      </c>
      <c r="C25" s="65" t="s">
        <v>51</v>
      </c>
      <c r="D25" s="66">
        <v>20000</v>
      </c>
      <c r="E25" s="66" t="s">
        <v>64</v>
      </c>
      <c r="F25" s="65" t="s">
        <v>2</v>
      </c>
      <c r="G25" s="63" t="s">
        <v>69</v>
      </c>
      <c r="H25" s="67" t="s">
        <v>70</v>
      </c>
      <c r="I25" s="54" t="s">
        <v>90</v>
      </c>
      <c r="J25" s="63" t="s">
        <v>102</v>
      </c>
    </row>
    <row r="26" spans="1:11" s="9" customFormat="1" ht="85.5" customHeight="1" thickBot="1" x14ac:dyDescent="0.3">
      <c r="A26" s="33">
        <v>14</v>
      </c>
      <c r="B26" s="65" t="s">
        <v>20</v>
      </c>
      <c r="C26" s="65" t="s">
        <v>49</v>
      </c>
      <c r="D26" s="66">
        <v>100000</v>
      </c>
      <c r="E26" s="66" t="s">
        <v>64</v>
      </c>
      <c r="F26" s="65" t="s">
        <v>2</v>
      </c>
      <c r="G26" s="63" t="s">
        <v>69</v>
      </c>
      <c r="H26" s="67" t="s">
        <v>70</v>
      </c>
      <c r="I26" s="54" t="s">
        <v>90</v>
      </c>
      <c r="J26" s="63" t="s">
        <v>102</v>
      </c>
    </row>
    <row r="27" spans="1:11" s="9" customFormat="1" ht="68.25" customHeight="1" thickBot="1" x14ac:dyDescent="0.3">
      <c r="A27" s="33">
        <v>15</v>
      </c>
      <c r="B27" s="65" t="s">
        <v>21</v>
      </c>
      <c r="C27" s="65" t="s">
        <v>22</v>
      </c>
      <c r="D27" s="66">
        <v>20000</v>
      </c>
      <c r="E27" s="66" t="s">
        <v>64</v>
      </c>
      <c r="F27" s="65" t="s">
        <v>2</v>
      </c>
      <c r="G27" s="63" t="s">
        <v>69</v>
      </c>
      <c r="H27" s="67" t="s">
        <v>70</v>
      </c>
      <c r="I27" s="54" t="s">
        <v>90</v>
      </c>
      <c r="J27" s="63" t="s">
        <v>102</v>
      </c>
    </row>
    <row r="28" spans="1:11" s="9" customFormat="1" ht="75.75" customHeight="1" thickBot="1" x14ac:dyDescent="0.3">
      <c r="A28" s="33">
        <v>16</v>
      </c>
      <c r="B28" s="65" t="s">
        <v>23</v>
      </c>
      <c r="C28" s="65" t="s">
        <v>53</v>
      </c>
      <c r="D28" s="66">
        <v>833.33</v>
      </c>
      <c r="E28" s="66" t="s">
        <v>64</v>
      </c>
      <c r="F28" s="65" t="s">
        <v>2</v>
      </c>
      <c r="G28" s="63" t="s">
        <v>69</v>
      </c>
      <c r="H28" s="67" t="s">
        <v>70</v>
      </c>
      <c r="I28" s="54" t="s">
        <v>90</v>
      </c>
      <c r="J28" s="63" t="s">
        <v>102</v>
      </c>
    </row>
    <row r="29" spans="1:11" s="9" customFormat="1" ht="75.75" customHeight="1" thickBot="1" x14ac:dyDescent="0.3">
      <c r="A29" s="33">
        <v>17</v>
      </c>
      <c r="B29" s="65" t="s">
        <v>24</v>
      </c>
      <c r="C29" s="65" t="s">
        <v>45</v>
      </c>
      <c r="D29" s="66">
        <v>10000</v>
      </c>
      <c r="E29" s="66" t="s">
        <v>64</v>
      </c>
      <c r="F29" s="65" t="s">
        <v>2</v>
      </c>
      <c r="G29" s="63" t="s">
        <v>69</v>
      </c>
      <c r="H29" s="67" t="s">
        <v>70</v>
      </c>
      <c r="I29" s="54" t="s">
        <v>90</v>
      </c>
      <c r="J29" s="63" t="s">
        <v>102</v>
      </c>
    </row>
    <row r="30" spans="1:11" s="9" customFormat="1" ht="83.25" customHeight="1" thickBot="1" x14ac:dyDescent="0.3">
      <c r="A30" s="33">
        <v>18</v>
      </c>
      <c r="B30" s="65" t="s">
        <v>25</v>
      </c>
      <c r="C30" s="65" t="s">
        <v>26</v>
      </c>
      <c r="D30" s="66">
        <v>20000</v>
      </c>
      <c r="E30" s="66" t="s">
        <v>64</v>
      </c>
      <c r="F30" s="65" t="s">
        <v>2</v>
      </c>
      <c r="G30" s="63" t="s">
        <v>69</v>
      </c>
      <c r="H30" s="67" t="s">
        <v>70</v>
      </c>
      <c r="I30" s="54" t="s">
        <v>90</v>
      </c>
      <c r="J30" s="63" t="s">
        <v>102</v>
      </c>
    </row>
    <row r="31" spans="1:11" s="9" customFormat="1" ht="118.5" customHeight="1" thickBot="1" x14ac:dyDescent="0.3">
      <c r="A31" s="33">
        <v>19</v>
      </c>
      <c r="B31" s="65" t="s">
        <v>47</v>
      </c>
      <c r="C31" s="65" t="s">
        <v>48</v>
      </c>
      <c r="D31" s="66">
        <v>8400</v>
      </c>
      <c r="E31" s="66" t="s">
        <v>64</v>
      </c>
      <c r="F31" s="65" t="s">
        <v>2</v>
      </c>
      <c r="G31" s="63" t="s">
        <v>69</v>
      </c>
      <c r="H31" s="67" t="s">
        <v>70</v>
      </c>
      <c r="I31" s="54" t="s">
        <v>90</v>
      </c>
      <c r="J31" s="63" t="s">
        <v>102</v>
      </c>
    </row>
    <row r="32" spans="1:11" s="9" customFormat="1" ht="93.75" customHeight="1" thickBot="1" x14ac:dyDescent="0.3">
      <c r="A32" s="33">
        <v>20</v>
      </c>
      <c r="B32" s="65" t="s">
        <v>58</v>
      </c>
      <c r="C32" s="65" t="s">
        <v>59</v>
      </c>
      <c r="D32" s="66">
        <v>8400</v>
      </c>
      <c r="E32" s="66" t="s">
        <v>64</v>
      </c>
      <c r="F32" s="65" t="s">
        <v>2</v>
      </c>
      <c r="G32" s="63" t="s">
        <v>69</v>
      </c>
      <c r="H32" s="67" t="s">
        <v>70</v>
      </c>
      <c r="I32" s="54" t="s">
        <v>90</v>
      </c>
      <c r="J32" s="63" t="s">
        <v>102</v>
      </c>
    </row>
    <row r="33" spans="1:10" s="9" customFormat="1" ht="75.75" customHeight="1" thickBot="1" x14ac:dyDescent="0.3">
      <c r="A33" s="33">
        <v>21</v>
      </c>
      <c r="B33" s="65" t="s">
        <v>60</v>
      </c>
      <c r="C33" s="65" t="s">
        <v>61</v>
      </c>
      <c r="D33" s="66">
        <v>15000</v>
      </c>
      <c r="E33" s="66" t="s">
        <v>64</v>
      </c>
      <c r="F33" s="65" t="s">
        <v>2</v>
      </c>
      <c r="G33" s="63" t="s">
        <v>69</v>
      </c>
      <c r="H33" s="67" t="s">
        <v>70</v>
      </c>
      <c r="I33" s="54" t="s">
        <v>90</v>
      </c>
      <c r="J33" s="63" t="s">
        <v>102</v>
      </c>
    </row>
    <row r="34" spans="1:10" s="9" customFormat="1" ht="101.25" customHeight="1" thickBot="1" x14ac:dyDescent="0.3">
      <c r="A34" s="33">
        <v>22</v>
      </c>
      <c r="B34" s="34" t="s">
        <v>79</v>
      </c>
      <c r="C34" s="72" t="s">
        <v>80</v>
      </c>
      <c r="D34" s="68">
        <v>35000</v>
      </c>
      <c r="E34" s="66" t="s">
        <v>64</v>
      </c>
      <c r="F34" s="65" t="s">
        <v>2</v>
      </c>
      <c r="G34" s="63" t="s">
        <v>69</v>
      </c>
      <c r="H34" s="67" t="s">
        <v>70</v>
      </c>
      <c r="I34" s="54" t="s">
        <v>90</v>
      </c>
      <c r="J34" s="63" t="s">
        <v>102</v>
      </c>
    </row>
    <row r="35" spans="1:10" s="9" customFormat="1" ht="101.25" customHeight="1" thickBot="1" x14ac:dyDescent="0.3">
      <c r="A35" s="33">
        <v>23</v>
      </c>
      <c r="B35" s="34" t="s">
        <v>77</v>
      </c>
      <c r="C35" s="70" t="s">
        <v>78</v>
      </c>
      <c r="D35" s="68">
        <v>49000</v>
      </c>
      <c r="E35" s="68" t="s">
        <v>64</v>
      </c>
      <c r="F35" s="34" t="s">
        <v>2</v>
      </c>
      <c r="G35" s="69" t="s">
        <v>69</v>
      </c>
      <c r="H35" s="67" t="s">
        <v>70</v>
      </c>
      <c r="I35" s="55" t="s">
        <v>90</v>
      </c>
      <c r="J35" s="63" t="s">
        <v>102</v>
      </c>
    </row>
    <row r="36" spans="1:10" s="9" customFormat="1" ht="72" customHeight="1" thickBot="1" x14ac:dyDescent="0.3">
      <c r="A36" s="33">
        <v>24</v>
      </c>
      <c r="B36" s="65" t="s">
        <v>86</v>
      </c>
      <c r="C36" s="65" t="s">
        <v>87</v>
      </c>
      <c r="D36" s="66">
        <v>6000</v>
      </c>
      <c r="E36" s="66" t="s">
        <v>64</v>
      </c>
      <c r="F36" s="65" t="s">
        <v>2</v>
      </c>
      <c r="G36" s="63" t="s">
        <v>69</v>
      </c>
      <c r="H36" s="71" t="s">
        <v>70</v>
      </c>
      <c r="I36" s="54" t="s">
        <v>90</v>
      </c>
      <c r="J36" s="63" t="s">
        <v>102</v>
      </c>
    </row>
    <row r="37" spans="1:10" s="9" customFormat="1" ht="72" customHeight="1" thickBot="1" x14ac:dyDescent="0.3">
      <c r="A37" s="33">
        <v>25</v>
      </c>
      <c r="B37" s="65" t="s">
        <v>88</v>
      </c>
      <c r="C37" s="65" t="s">
        <v>89</v>
      </c>
      <c r="D37" s="66">
        <v>1500</v>
      </c>
      <c r="E37" s="66" t="s">
        <v>64</v>
      </c>
      <c r="F37" s="65" t="s">
        <v>2</v>
      </c>
      <c r="G37" s="63" t="s">
        <v>69</v>
      </c>
      <c r="H37" s="71" t="s">
        <v>70</v>
      </c>
      <c r="I37" s="54" t="s">
        <v>90</v>
      </c>
      <c r="J37" s="63" t="s">
        <v>102</v>
      </c>
    </row>
    <row r="38" spans="1:10" s="9" customFormat="1" ht="72" customHeight="1" thickBot="1" x14ac:dyDescent="0.3">
      <c r="A38" s="33">
        <v>26</v>
      </c>
      <c r="B38" s="65" t="s">
        <v>100</v>
      </c>
      <c r="C38" s="65" t="s">
        <v>101</v>
      </c>
      <c r="D38" s="66">
        <v>18000</v>
      </c>
      <c r="E38" s="66" t="s">
        <v>64</v>
      </c>
      <c r="F38" s="65" t="s">
        <v>2</v>
      </c>
      <c r="G38" s="63" t="s">
        <v>69</v>
      </c>
      <c r="H38" s="84" t="s">
        <v>70</v>
      </c>
      <c r="I38" s="54" t="s">
        <v>90</v>
      </c>
      <c r="J38" s="63" t="s">
        <v>102</v>
      </c>
    </row>
    <row r="39" spans="1:10" s="9" customFormat="1" ht="72" customHeight="1" thickBot="1" x14ac:dyDescent="0.3">
      <c r="A39" s="33">
        <v>27</v>
      </c>
      <c r="B39" s="87" t="s">
        <v>111</v>
      </c>
      <c r="C39" s="85" t="s">
        <v>112</v>
      </c>
      <c r="D39" s="66">
        <v>10000</v>
      </c>
      <c r="E39" s="66" t="s">
        <v>64</v>
      </c>
      <c r="F39" s="65" t="s">
        <v>2</v>
      </c>
      <c r="G39" s="63" t="s">
        <v>69</v>
      </c>
      <c r="H39" s="84" t="s">
        <v>70</v>
      </c>
      <c r="I39" s="54" t="s">
        <v>90</v>
      </c>
      <c r="J39" s="63" t="s">
        <v>102</v>
      </c>
    </row>
    <row r="40" spans="1:10" s="9" customFormat="1" ht="72" customHeight="1" thickBot="1" x14ac:dyDescent="0.3">
      <c r="A40" s="33">
        <v>28</v>
      </c>
      <c r="B40" s="65" t="s">
        <v>109</v>
      </c>
      <c r="C40" s="65" t="s">
        <v>110</v>
      </c>
      <c r="D40" s="66">
        <v>4500</v>
      </c>
      <c r="E40" s="66" t="s">
        <v>64</v>
      </c>
      <c r="F40" s="65" t="s">
        <v>2</v>
      </c>
      <c r="G40" s="63" t="s">
        <v>69</v>
      </c>
      <c r="H40" s="84" t="s">
        <v>70</v>
      </c>
      <c r="I40" s="54" t="s">
        <v>90</v>
      </c>
      <c r="J40" s="63" t="s">
        <v>102</v>
      </c>
    </row>
    <row r="41" spans="1:10" s="9" customFormat="1" ht="72" customHeight="1" thickBot="1" x14ac:dyDescent="0.3">
      <c r="A41" s="33">
        <v>29</v>
      </c>
      <c r="B41" s="86" t="s">
        <v>142</v>
      </c>
      <c r="C41" s="65" t="s">
        <v>113</v>
      </c>
      <c r="D41" s="66">
        <v>132000</v>
      </c>
      <c r="E41" s="66" t="s">
        <v>64</v>
      </c>
      <c r="F41" s="65" t="s">
        <v>2</v>
      </c>
      <c r="G41" s="63" t="s">
        <v>69</v>
      </c>
      <c r="H41" s="84" t="s">
        <v>70</v>
      </c>
      <c r="I41" s="54" t="s">
        <v>90</v>
      </c>
      <c r="J41" s="63" t="s">
        <v>102</v>
      </c>
    </row>
    <row r="42" spans="1:10" s="9" customFormat="1" ht="72" customHeight="1" thickBot="1" x14ac:dyDescent="0.3">
      <c r="A42" s="33">
        <v>30</v>
      </c>
      <c r="B42" s="65" t="s">
        <v>123</v>
      </c>
      <c r="C42" s="65" t="s">
        <v>124</v>
      </c>
      <c r="D42" s="66">
        <v>100000</v>
      </c>
      <c r="E42" s="66" t="s">
        <v>64</v>
      </c>
      <c r="F42" s="65" t="s">
        <v>2</v>
      </c>
      <c r="G42" s="63" t="s">
        <v>69</v>
      </c>
      <c r="H42" s="84" t="s">
        <v>70</v>
      </c>
      <c r="I42" s="54" t="s">
        <v>90</v>
      </c>
      <c r="J42" s="63" t="s">
        <v>102</v>
      </c>
    </row>
    <row r="43" spans="1:10" s="9" customFormat="1" ht="72" customHeight="1" thickBot="1" x14ac:dyDescent="0.3">
      <c r="A43" s="33">
        <v>31</v>
      </c>
      <c r="B43" s="65" t="s">
        <v>125</v>
      </c>
      <c r="C43" s="65" t="s">
        <v>126</v>
      </c>
      <c r="D43" s="66">
        <v>5000</v>
      </c>
      <c r="E43" s="66" t="s">
        <v>64</v>
      </c>
      <c r="F43" s="65" t="s">
        <v>2</v>
      </c>
      <c r="G43" s="63" t="s">
        <v>69</v>
      </c>
      <c r="H43" s="84" t="s">
        <v>70</v>
      </c>
      <c r="I43" s="54" t="s">
        <v>90</v>
      </c>
      <c r="J43" s="63" t="s">
        <v>102</v>
      </c>
    </row>
    <row r="44" spans="1:10" s="9" customFormat="1" ht="72" customHeight="1" thickBot="1" x14ac:dyDescent="0.3">
      <c r="A44" s="33">
        <v>32</v>
      </c>
      <c r="B44" s="65" t="s">
        <v>130</v>
      </c>
      <c r="C44" s="65" t="s">
        <v>127</v>
      </c>
      <c r="D44" s="66">
        <v>5000</v>
      </c>
      <c r="E44" s="66" t="s">
        <v>64</v>
      </c>
      <c r="F44" s="65" t="s">
        <v>2</v>
      </c>
      <c r="G44" s="63" t="s">
        <v>69</v>
      </c>
      <c r="H44" s="84" t="s">
        <v>70</v>
      </c>
      <c r="I44" s="54" t="s">
        <v>90</v>
      </c>
      <c r="J44" s="63" t="s">
        <v>102</v>
      </c>
    </row>
    <row r="45" spans="1:10" s="9" customFormat="1" ht="72" customHeight="1" thickBot="1" x14ac:dyDescent="0.3">
      <c r="A45" s="33">
        <v>33</v>
      </c>
      <c r="B45" s="65" t="s">
        <v>128</v>
      </c>
      <c r="C45" s="65" t="s">
        <v>129</v>
      </c>
      <c r="D45" s="66">
        <v>10000</v>
      </c>
      <c r="E45" s="66" t="s">
        <v>64</v>
      </c>
      <c r="F45" s="65" t="s">
        <v>2</v>
      </c>
      <c r="G45" s="63" t="s">
        <v>69</v>
      </c>
      <c r="H45" s="84" t="s">
        <v>70</v>
      </c>
      <c r="I45" s="54" t="s">
        <v>90</v>
      </c>
      <c r="J45" s="63" t="s">
        <v>102</v>
      </c>
    </row>
    <row r="46" spans="1:10" s="9" customFormat="1" ht="72" customHeight="1" thickBot="1" x14ac:dyDescent="0.3">
      <c r="A46" s="33">
        <v>34</v>
      </c>
      <c r="B46" s="65" t="s">
        <v>133</v>
      </c>
      <c r="C46" s="65" t="s">
        <v>134</v>
      </c>
      <c r="D46" s="66">
        <v>5100</v>
      </c>
      <c r="E46" s="66" t="s">
        <v>64</v>
      </c>
      <c r="F46" s="65" t="s">
        <v>2</v>
      </c>
      <c r="G46" s="63" t="s">
        <v>69</v>
      </c>
      <c r="H46" s="84" t="s">
        <v>70</v>
      </c>
      <c r="I46" s="54" t="s">
        <v>90</v>
      </c>
      <c r="J46" s="63" t="s">
        <v>102</v>
      </c>
    </row>
    <row r="47" spans="1:10" s="9" customFormat="1" ht="72" customHeight="1" thickBot="1" x14ac:dyDescent="0.3">
      <c r="A47" s="33">
        <v>35</v>
      </c>
      <c r="B47" s="65" t="s">
        <v>141</v>
      </c>
      <c r="C47" s="65" t="s">
        <v>143</v>
      </c>
      <c r="D47" s="66">
        <v>130000</v>
      </c>
      <c r="E47" s="66" t="s">
        <v>64</v>
      </c>
      <c r="F47" s="65" t="s">
        <v>2</v>
      </c>
      <c r="G47" s="63" t="s">
        <v>69</v>
      </c>
      <c r="H47" s="84" t="s">
        <v>70</v>
      </c>
      <c r="I47" s="54" t="s">
        <v>90</v>
      </c>
      <c r="J47" s="63" t="s">
        <v>102</v>
      </c>
    </row>
    <row r="48" spans="1:10" s="9" customFormat="1" ht="72" customHeight="1" thickBot="1" x14ac:dyDescent="0.3">
      <c r="A48" s="33">
        <v>36</v>
      </c>
      <c r="B48" s="65" t="s">
        <v>145</v>
      </c>
      <c r="C48" s="65" t="s">
        <v>146</v>
      </c>
      <c r="D48" s="66">
        <v>26500</v>
      </c>
      <c r="E48" s="66" t="s">
        <v>64</v>
      </c>
      <c r="F48" s="65" t="s">
        <v>2</v>
      </c>
      <c r="G48" s="63" t="s">
        <v>69</v>
      </c>
      <c r="H48" s="84" t="s">
        <v>70</v>
      </c>
      <c r="I48" s="54" t="s">
        <v>90</v>
      </c>
      <c r="J48" s="63" t="s">
        <v>102</v>
      </c>
    </row>
    <row r="49" spans="1:14" s="9" customFormat="1" ht="72" customHeight="1" thickBot="1" x14ac:dyDescent="0.3">
      <c r="A49" s="33"/>
      <c r="B49" s="3" t="s">
        <v>12</v>
      </c>
      <c r="C49" s="5"/>
      <c r="D49" s="16">
        <f>SUM(D13:D48)</f>
        <v>907176.7</v>
      </c>
      <c r="E49" s="4"/>
      <c r="F49" s="1"/>
      <c r="G49" s="1"/>
      <c r="H49" s="1"/>
      <c r="I49" s="56"/>
      <c r="J49" s="1"/>
    </row>
    <row r="50" spans="1:14" ht="15.75" x14ac:dyDescent="0.25">
      <c r="A50" s="79"/>
      <c r="D50" s="41"/>
    </row>
    <row r="51" spans="1:14" ht="20.25" customHeight="1" x14ac:dyDescent="0.3">
      <c r="B51" s="110" t="s">
        <v>147</v>
      </c>
      <c r="C51" s="110"/>
      <c r="D51" s="110"/>
      <c r="G51" s="76"/>
      <c r="H51" s="116" t="s">
        <v>104</v>
      </c>
      <c r="I51" s="116"/>
      <c r="J51" s="92"/>
    </row>
    <row r="52" spans="1:14" ht="23.25" x14ac:dyDescent="0.35">
      <c r="B52" s="110"/>
      <c r="C52" s="110"/>
      <c r="D52" s="110"/>
      <c r="H52" s="115" t="s">
        <v>97</v>
      </c>
      <c r="I52" s="115"/>
      <c r="J52" s="80"/>
      <c r="K52" s="110"/>
      <c r="L52" s="110"/>
      <c r="M52" s="110"/>
      <c r="N52" s="110"/>
    </row>
    <row r="53" spans="1:14" ht="20.25" customHeight="1" x14ac:dyDescent="0.3">
      <c r="B53" s="110"/>
      <c r="C53" s="110"/>
      <c r="D53" s="110"/>
      <c r="H53" s="92"/>
      <c r="I53" s="92"/>
      <c r="J53" s="92"/>
      <c r="K53" s="90"/>
      <c r="L53" s="90"/>
      <c r="M53" s="90"/>
      <c r="N53" s="90"/>
    </row>
    <row r="54" spans="1:14" ht="21.75" customHeight="1" x14ac:dyDescent="0.3">
      <c r="B54" s="110"/>
      <c r="C54" s="110"/>
      <c r="D54" s="110"/>
      <c r="K54" s="110"/>
      <c r="L54" s="110"/>
      <c r="M54" s="110"/>
      <c r="N54" s="110"/>
    </row>
    <row r="55" spans="1:14" ht="20.25" customHeight="1" x14ac:dyDescent="0.25">
      <c r="B55" s="114"/>
      <c r="C55" s="114"/>
      <c r="D55" s="114"/>
    </row>
  </sheetData>
  <mergeCells count="22">
    <mergeCell ref="A11:A12"/>
    <mergeCell ref="B11:B12"/>
    <mergeCell ref="C11:C12"/>
    <mergeCell ref="E11:E12"/>
    <mergeCell ref="F11:F12"/>
    <mergeCell ref="K4:M4"/>
    <mergeCell ref="I5:J5"/>
    <mergeCell ref="K5:M6"/>
    <mergeCell ref="N5:O5"/>
    <mergeCell ref="B9:I9"/>
    <mergeCell ref="G11:G12"/>
    <mergeCell ref="H11:H12"/>
    <mergeCell ref="J11:J12"/>
    <mergeCell ref="B51:D51"/>
    <mergeCell ref="H51:I51"/>
    <mergeCell ref="K52:N52"/>
    <mergeCell ref="B53:D53"/>
    <mergeCell ref="B54:D54"/>
    <mergeCell ref="K54:N54"/>
    <mergeCell ref="B55:D55"/>
    <mergeCell ref="B52:D52"/>
    <mergeCell ref="H52:I52"/>
  </mergeCells>
  <pageMargins left="0.7" right="0.7" top="0.75" bottom="0.75" header="0.3" footer="0.3"/>
  <pageSetup paperSize="9" scale="71" fitToHeight="0" orientation="landscape" r:id="rId1"/>
  <rowBreaks count="4" manualBreakCount="4">
    <brk id="16" max="9" man="1"/>
    <brk id="23" max="9" man="1"/>
    <brk id="31" max="9" man="1"/>
    <brk id="4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anexa 1 Lucrari</vt:lpstr>
      <vt:lpstr>Anexa 2 Furnizare</vt:lpstr>
      <vt:lpstr>Anexa 3 Servicii</vt:lpstr>
      <vt:lpstr>anexa 1 Proiect</vt:lpstr>
      <vt:lpstr>Anexa 2 Proiect</vt:lpstr>
      <vt:lpstr>Anexa 3 Proiect</vt:lpstr>
      <vt:lpstr>anexa 1 HCL</vt:lpstr>
      <vt:lpstr>Anexa 2 HCL</vt:lpstr>
      <vt:lpstr>Anexa 3 HCL</vt:lpstr>
      <vt:lpstr>anexa 1 Proiect (2)</vt:lpstr>
      <vt:lpstr>Anexa 3 Servicii (2)</vt:lpstr>
      <vt:lpstr>'anexa 1 HCL'!Print_Area</vt:lpstr>
      <vt:lpstr>'anexa 1 Lucrari'!Print_Area</vt:lpstr>
      <vt:lpstr>'anexa 1 Proiect'!Print_Area</vt:lpstr>
      <vt:lpstr>'anexa 1 Proiect (2)'!Print_Area</vt:lpstr>
      <vt:lpstr>'Anexa 2 Furnizare'!Print_Area</vt:lpstr>
      <vt:lpstr>'Anexa 2 HCL'!Print_Area</vt:lpstr>
      <vt:lpstr>'Anexa 2 Proiect'!Print_Area</vt:lpstr>
      <vt:lpstr>'Anexa 3 HCL'!Print_Area</vt:lpstr>
      <vt:lpstr>'Anexa 3 Proiect'!Print_Area</vt:lpstr>
      <vt:lpstr>'Anexa 3 Servicii'!Print_Area</vt:lpstr>
      <vt:lpstr>'Anexa 3 Servicii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2020-12-30T10:37:53Z</cp:lastPrinted>
  <dcterms:created xsi:type="dcterms:W3CDTF">2014-02-12T08:51:07Z</dcterms:created>
  <dcterms:modified xsi:type="dcterms:W3CDTF">2020-12-30T10:38:05Z</dcterms:modified>
</cp:coreProperties>
</file>